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9720" windowHeight="7320" tabRatio="605"/>
  </bookViews>
  <sheets>
    <sheet name="Прил. 1" sheetId="61" r:id="rId1"/>
  </sheets>
  <definedNames>
    <definedName name="_xlnm._FilterDatabase" localSheetId="0" hidden="1">'Прил. 1'!$A$9:$G$149</definedName>
    <definedName name="_xlnm.Print_Titles" localSheetId="0">'Прил. 1'!$9:$10</definedName>
    <definedName name="_xlnm.Print_Area" localSheetId="0">'Прил. 1'!$A$1:$C$149</definedName>
  </definedNames>
  <calcPr calcId="124519"/>
</workbook>
</file>

<file path=xl/calcChain.xml><?xml version="1.0" encoding="utf-8"?>
<calcChain xmlns="http://schemas.openxmlformats.org/spreadsheetml/2006/main">
  <c r="C93" i="61"/>
  <c r="C11" l="1"/>
  <c r="C124"/>
  <c r="C129" l="1"/>
  <c r="C122"/>
  <c r="C89"/>
  <c r="C81"/>
  <c r="C144" l="1"/>
  <c r="C142"/>
  <c r="C139"/>
  <c r="C137"/>
  <c r="C133"/>
  <c r="C147"/>
  <c r="D131"/>
  <c r="C63" l="1"/>
  <c r="C76"/>
  <c r="C83"/>
  <c r="C91"/>
  <c r="C114"/>
  <c r="F11"/>
  <c r="F35"/>
  <c r="E11"/>
  <c r="E35"/>
  <c r="D11"/>
  <c r="D63"/>
  <c r="D76"/>
  <c r="D87"/>
  <c r="D91"/>
  <c r="D120"/>
  <c r="D124"/>
  <c r="E148" l="1"/>
  <c r="C127" l="1"/>
  <c r="C149" l="1"/>
  <c r="F148"/>
</calcChain>
</file>

<file path=xl/sharedStrings.xml><?xml version="1.0" encoding="utf-8"?>
<sst xmlns="http://schemas.openxmlformats.org/spreadsheetml/2006/main" count="267" uniqueCount="247">
  <si>
    <t>182 1 16 03010 01 0000 140</t>
  </si>
  <si>
    <t>182 1 16 03030 01 0000 140</t>
  </si>
  <si>
    <t>188 1 16 90050 05 0000 140</t>
  </si>
  <si>
    <t>Доходы бюджета Нижневартовского района по кодам</t>
  </si>
  <si>
    <t>классификации доходов бюджетов Российской Федерации</t>
  </si>
  <si>
    <t>Код бюджетной классификации</t>
  </si>
  <si>
    <t>Наименование  кода администратора поступлений в бюджет, группы, подгруппы, статьи, подстатьи, элемента, программы (подпрограммы), кода экономической классификации доходов</t>
  </si>
  <si>
    <t>170 1 16 90050 05 0000 140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</si>
  <si>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</si>
  <si>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141 1 16 28000 01 0000 140</t>
  </si>
  <si>
    <t>Сумма за год            (тыс. рублей)</t>
  </si>
  <si>
    <t>530 1 16 90050 05 0000 140</t>
  </si>
  <si>
    <t>048 1 16 90050 05 0000 140</t>
  </si>
  <si>
    <t>321 1 16 25060 01 0000 140</t>
  </si>
  <si>
    <t>182 1 01 02010 01 0000 110</t>
  </si>
  <si>
    <t>182 1 01 02030 01 0000 110</t>
  </si>
  <si>
    <t>182 1 01 02040 01 0000 110</t>
  </si>
  <si>
    <t>321 Управление Федеральной службы государственной регистрации, кадастра и картографии по Ханты - Мансийскому автономному округу-Югре</t>
  </si>
  <si>
    <t xml:space="preserve">                                           Думы района</t>
  </si>
  <si>
    <t>170 Служба государственного надзора за техническим состоянием самоходных машин и других видов техники Ханты-Мансийского автономного округа – Югры</t>
  </si>
  <si>
    <t>182 1 05 01011 01 0000 110</t>
  </si>
  <si>
    <t>182 1 05 01021 01 0000 110</t>
  </si>
  <si>
    <t>182 1 05 01050 01 0000 110</t>
  </si>
  <si>
    <t>182 1 05 02010 02 0000 110</t>
  </si>
  <si>
    <t>182 1 05 03010 01 0000 110</t>
  </si>
  <si>
    <t>Итого</t>
  </si>
  <si>
    <t>048 Управление Федеральной службы по надзору в сфере природопользования (Росприроднадзора) по Ханты-Мансийскому автономному округу – Югре</t>
  </si>
  <si>
    <t>141 Управление Федеральной службы по надзору в сфере защиты прав потребителей и благополучия человека по Ханты-Мансийскому автономному округу – Югре</t>
  </si>
  <si>
    <t>182 Межрайонная инспекция Федеральной налоговой службы № 6 по Ханты-Мансийскому автономному округу – Югре</t>
  </si>
  <si>
    <t>040 Администрация Нижневартовского района</t>
  </si>
  <si>
    <t>040 1 11 03050 05 0000 120</t>
  </si>
  <si>
    <t>040 1 11 05035 05 0000 120</t>
  </si>
  <si>
    <t>040 1 14 01050 05 0000 410</t>
  </si>
  <si>
    <t>040 1 14 06013 05 0000 430</t>
  </si>
  <si>
    <t>040 1 14 06025 05 0000 430</t>
  </si>
  <si>
    <t>040 1 16 90050 05 0000 140</t>
  </si>
  <si>
    <t>040 1 17 01050 05 0000 180</t>
  </si>
  <si>
    <t>040 1 17 05050 05 0000 180</t>
  </si>
  <si>
    <t>040 1 13 02995 05 0000 130</t>
  </si>
  <si>
    <t>040 1 14 02053 05 0000 410</t>
  </si>
  <si>
    <t>040 1 11 01050 05 0000 120</t>
  </si>
  <si>
    <t>040 1 11 05013 05 0000 120</t>
  </si>
  <si>
    <t>040 1 13 01995 05 0000 130</t>
  </si>
  <si>
    <t>040 1 16 33050 05 0000 140</t>
  </si>
  <si>
    <t>182 1 06 01030 05 0000 110</t>
  </si>
  <si>
    <t>048 1 16 25050 01 0000 140</t>
  </si>
  <si>
    <t>048 1 16 25060 01 0000 140</t>
  </si>
  <si>
    <t>048 1 12 01010 01 0000 120</t>
  </si>
  <si>
    <t>048 1 12 01020 01 0000 120</t>
  </si>
  <si>
    <t>048 1 12 01030 01 0000 120</t>
  </si>
  <si>
    <t>048 1 12 01040 01 0000 120</t>
  </si>
  <si>
    <t>141 1 16 90050 05 0000 140</t>
  </si>
  <si>
    <t>182 1 01 02020 01 0000 110</t>
  </si>
  <si>
    <t>182 1 05 04020 02 0000 110</t>
  </si>
  <si>
    <t>188 1 16 30014 01 0000 140</t>
  </si>
  <si>
    <t>188 1 16 43000 01 0000 140</t>
  </si>
  <si>
    <t>Прочие доходы от компенсации затрат бюджетов муниципальных районов</t>
  </si>
  <si>
    <t>040 1 11 05025 05 0000 120</t>
  </si>
  <si>
    <t>040 2 07 05020 05 0000 180</t>
  </si>
  <si>
    <t>040 2 07 05030 05 0000 180</t>
  </si>
  <si>
    <t>040 2 18 05010 05 0000 180</t>
  </si>
  <si>
    <t>410 1 16 90050 05 0000 140</t>
  </si>
  <si>
    <t>182 1 05 01012 01 0000 110</t>
  </si>
  <si>
    <t>182 1 05 01022 01 0000 110</t>
  </si>
  <si>
    <t>182 1 05 02020 02 0000 110</t>
  </si>
  <si>
    <t>040 1 11 09045 05 0000 120</t>
  </si>
  <si>
    <t>100 1 03 02230 01 0000 110</t>
  </si>
  <si>
    <t>100 1 03 02240 01 0000 110</t>
  </si>
  <si>
    <t>100 1 03 02250 01 0000 110</t>
  </si>
  <si>
    <t>100 1 03 02260 01 0000 110</t>
  </si>
  <si>
    <t>040 1 11 05013 13 0000 120</t>
  </si>
  <si>
    <t>040 1 14 06013 13 0000 430</t>
  </si>
  <si>
    <t>040 1 16 23052 05 0000 140</t>
  </si>
  <si>
    <t>048 1 12 01070 01 0000 120</t>
  </si>
  <si>
    <t>188 1 16 28000 01 0000 140</t>
  </si>
  <si>
    <t>530 1 16 35030 05 0000 140</t>
  </si>
  <si>
    <t>660 1 16 33050 05 0000 140</t>
  </si>
  <si>
    <t>660 Служба контроля Ханты-Мансийского автономного округа – Югры</t>
  </si>
  <si>
    <t>182 1 08 03010 01 0000 110</t>
  </si>
  <si>
    <t>188 1 16 08010 01 0000 140</t>
  </si>
  <si>
    <t>188 1 16 30030 01 0000 140</t>
  </si>
  <si>
    <t>040 1 13 02065 05 0000 130</t>
  </si>
  <si>
    <t>040 2 18 05020 05 0000 180</t>
  </si>
  <si>
    <t>040 2 18 05030 05 0000 180</t>
  </si>
  <si>
    <t>141 1 16 08020 01 0000 140</t>
  </si>
  <si>
    <t>141 1 16 43000 01 0000 140</t>
  </si>
  <si>
    <t>130 Служба по контролю и надзору с сфере здравоохранения Ханты-Мансийского автономного округа – Югры</t>
  </si>
  <si>
    <t>182 1 06 06033 05 0000 110</t>
  </si>
  <si>
    <t>182 1 06 06 043 05 0000 110</t>
  </si>
  <si>
    <t>651 Администрация городского поселения Излучинск</t>
  </si>
  <si>
    <t>658 Администрация сельского поселения Ваховск</t>
  </si>
  <si>
    <t>657 Администрация сельского поселения Ларьяк</t>
  </si>
  <si>
    <t>656 Администрация сельского поселения Зайцева Речка</t>
  </si>
  <si>
    <t>651 1 11 05013 13 0000 120</t>
  </si>
  <si>
    <t>652 Администрация городского поселения Новоаганск</t>
  </si>
  <si>
    <t>656 1 11 05013 10 0000 120</t>
  </si>
  <si>
    <t>657 1 11 05013 10 0000 120</t>
  </si>
  <si>
    <t>658 1 11 05013 10 0000 120</t>
  </si>
  <si>
    <t>651 1 14 06013 13 0000 430</t>
  </si>
  <si>
    <t>652 1 11 05013 13 0000 120</t>
  </si>
  <si>
    <t>651 1 11 05314 13 0000 120</t>
  </si>
  <si>
    <t>658 1 14 06013 10 0000 430</t>
  </si>
  <si>
    <t>656 1 14 06013 10 0000 430</t>
  </si>
  <si>
    <t>410 Служба по контролю и надзору в сфере образования Ханты-Мансийского автономного округа – Югры</t>
  </si>
  <si>
    <t>130 1 16 90050 05 0000 140</t>
  </si>
  <si>
    <t>161 1 16 33050 05 0000 140</t>
  </si>
  <si>
    <t>318 1 16 90050 05 0000 140</t>
  </si>
  <si>
    <t>040 1 11 05325 05 0000 120</t>
  </si>
  <si>
    <t>040 2 02 15002 05 0000 151</t>
  </si>
  <si>
    <t>040 2 02 19999 05 0000 151</t>
  </si>
  <si>
    <t>040 2 02 15001 05 0000 151</t>
  </si>
  <si>
    <t>040 2 02 20041 05 0000 151</t>
  </si>
  <si>
    <t>040 2 02 25519 05 0000 151</t>
  </si>
  <si>
    <t>040 2 02 25555 05 0000 151</t>
  </si>
  <si>
    <t>040 2 02 29999 05 0000 151</t>
  </si>
  <si>
    <t>040 2 02 30024 05 0000 151</t>
  </si>
  <si>
    <t>040 2 02 30029 05 0000 151</t>
  </si>
  <si>
    <t>040 2 02 35082 05 0000 151</t>
  </si>
  <si>
    <t>040 2 02 35118 05 0000 151</t>
  </si>
  <si>
    <t>040 2 02 35120 05 0000 151</t>
  </si>
  <si>
    <t>040 2 02 35930 05 0000 151</t>
  </si>
  <si>
    <t>040 2 02 40014 05 0000 151</t>
  </si>
  <si>
    <t>040 2 02 45160 05 0000 151</t>
  </si>
  <si>
    <t>040 2 02 49999 05 0000 151</t>
  </si>
  <si>
    <t>040 2 18 60010 05 0000 151</t>
  </si>
  <si>
    <t>040 2 19 60010 05 0000 151</t>
  </si>
  <si>
    <t>161 Управление Федеральной антимонопольной службы по Ханты-Мансийскому автономному округу-Югре</t>
  </si>
  <si>
    <t xml:space="preserve">                                                 Приложение 1 к решению   </t>
  </si>
  <si>
    <t>530 1 16 25050 01 0000 140</t>
  </si>
  <si>
    <t>182 1 05 03020 01 0000 10</t>
  </si>
  <si>
    <t>048 1 16 25040 01 0000 140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</si>
  <si>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
</t>
  </si>
  <si>
    <t xml:space="preserve">Проценты, полученные от предоставления бюджетных кредитов внутри страны за счет средств бюджетов муниципальных районов
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</si>
  <si>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
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</si>
  <si>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
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</si>
  <si>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
</t>
  </si>
  <si>
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
</t>
  </si>
  <si>
    <t xml:space="preserve"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
</t>
  </si>
  <si>
    <t xml:space="preserve">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
</t>
  </si>
  <si>
    <t xml:space="preserve"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муниципальных районов
</t>
  </si>
  <si>
    <t xml:space="preserve"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</si>
  <si>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Прочие доходы от оказания платных услуг (работ) получателями средств бюджетов муниципальных районов
</t>
  </si>
  <si>
    <t xml:space="preserve">Доходы, поступающие в порядке возмещения расходов, понесенных в связи с эксплуатацией имущества муниципальных районов
</t>
  </si>
  <si>
    <t xml:space="preserve">Доходы от продажи квартир, находящихся в собственности муниципальных районов
</t>
  </si>
  <si>
    <t xml:space="preserve"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</si>
  <si>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</si>
  <si>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Доходы от продажи земельных участков, государственная собственность на которые не разграничена и которые расположены в границах сельских поселений
</t>
  </si>
  <si>
    <t xml:space="preserve">Доходы от продажи земельных участков, государственная собственность на которые не разграничена и которые расположены в границах городских поселений
</t>
  </si>
  <si>
    <t xml:space="preserve"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
</t>
  </si>
  <si>
    <t xml:space="preserve">Доходы от возмещения ущерба при возникновении иных страховых случаев, когда выгодоприобретателями выступают получатели средств бюджетов муниципальных районов
</t>
  </si>
  <si>
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
</t>
  </si>
  <si>
    <t xml:space="preserve">Прочие поступления от денежных взысканий (штрафов) и иных сумм в возмещение ущерба, зачисляемые в бюджеты муниципальных районов
</t>
  </si>
  <si>
    <t xml:space="preserve">Невыясненные поступления, зачисляемые в бюджеты муниципальных районов
</t>
  </si>
  <si>
    <t xml:space="preserve">Прочие неналоговые доходы бюджетов муниципальных районов
</t>
  </si>
  <si>
    <t xml:space="preserve">Дотации бюджетам муниципальных районов на выравнивание бюджетной обеспеченности
</t>
  </si>
  <si>
    <t xml:space="preserve">Дотации бюджетам муниципальных районов на поддержку мер по обеспечению сбалансированности бюджетов
</t>
  </si>
  <si>
    <t xml:space="preserve">Прочие дотации бюджетам муниципальных районов
</t>
  </si>
  <si>
    <t xml:space="preserve"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
</t>
  </si>
  <si>
    <t xml:space="preserve">Субсидия бюджетам муниципальных районов на поддержку отрасли культуры
</t>
  </si>
  <si>
    <t xml:space="preserve">Субсидии бюджетам муниципальных районов на поддержку государственных программ субъектов Российской Федерации и муниципальных программ формирования современной городской среды
</t>
  </si>
  <si>
    <t xml:space="preserve">Прочие субсидии бюджетам муниципальных районов
</t>
  </si>
  <si>
    <t xml:space="preserve">Субвенции бюджетам муниципальных районов на выполнение передаваемых полномочий субъектов Российской Федерации
</t>
  </si>
  <si>
    <t xml:space="preserve"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</si>
  <si>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</si>
  <si>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Субвенции бюджетам муниципальных районов на осуществление первичного воинского учета на территориях, где отсутствуют военные комиссариаты
</t>
  </si>
  <si>
    <t xml:space="preserve"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</si>
  <si>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Субвенции бюджетам муниципальных районов на государственную регистрацию актов гражданского состояния
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</si>
  <si>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
</t>
  </si>
  <si>
    <t xml:space="preserve">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
</t>
  </si>
  <si>
    <t xml:space="preserve">Прочие межбюджетные трансферты, передаваемые бюджетам муниципальных районов
</t>
  </si>
  <si>
    <t xml:space="preserve">Поступления от денежных пожертвований, предоставляемых физическими лицами получателям средств бюджетов муниципальных районов
</t>
  </si>
  <si>
    <t xml:space="preserve">Прочие безвозмездные поступления в бюджеты муниципальных районов
</t>
  </si>
  <si>
    <t xml:space="preserve">Доходы бюджетов муниципальных районов от возврата бюджетными учреждениями остатков субсидий прошлых лет
</t>
  </si>
  <si>
    <t xml:space="preserve">Доходы бюджетов муниципальных районов от возврата автономными учреждениями остатков субсидий прошлых лет
</t>
  </si>
  <si>
    <t xml:space="preserve">Доходы бюджетов муниципальных районов от возврата иными организациями остатков субсидий прошлых лет
</t>
  </si>
  <si>
    <t xml:space="preserve"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
</t>
  </si>
  <si>
    <t xml:space="preserve"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</si>
  <si>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Плата за выбросы загрязняющих веществ в атмосферный воздух стационарными объектами
</t>
  </si>
  <si>
    <t xml:space="preserve">Плата за выбросы загрязняющих веществ в атмосферный воздух передвижными объектами
</t>
  </si>
  <si>
    <t xml:space="preserve">Плата за сбросы загрязняющих веществ в водные объекты
</t>
  </si>
  <si>
    <t xml:space="preserve">Плата за размещение отходов производства и потребления
</t>
  </si>
  <si>
    <t xml:space="preserve">Плата за выбросы загрязняющих веществ, образующихся при сжигании на факельных установках и (или) рассеивании попутного нефтяного газа
</t>
  </si>
  <si>
    <t xml:space="preserve">Денежные взыскания (штрафы) за нарушение законодательства об экологической экспертизе
</t>
  </si>
  <si>
    <t xml:space="preserve">Денежные взыскания (штрафы) за нарушение законодательства в области охраны окружающей среды
</t>
  </si>
  <si>
    <t xml:space="preserve">Денежные взыскания (штрафы) за нарушение земельного законодательства
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</si>
  <si>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</si>
  <si>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</si>
  <si>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</si>
  <si>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</si>
  <si>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Денежные взыскания (штрафы) за административные правонарушения в области государственного регулирования производства и оборота табачной продукции
</t>
  </si>
  <si>
    <t xml:space="preserve"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
</t>
  </si>
  <si>
    <t xml:space="preserve"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 
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</si>
  <si>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
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</si>
  <si>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</si>
  <si>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</si>
  <si>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</si>
  <si>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 xml:space="preserve">Налог, взимаемый с налогоплательщиков, выбравших в качестве объекта налогообложения доходы
</t>
  </si>
  <si>
    <t xml:space="preserve">Налог, взимаемый с налогоплательщиков, выбравших в качестве объекта налогообложения доходы (за налоговые периоды, истекшие до 1 января 2011 года)
</t>
  </si>
  <si>
    <t xml:space="preserve"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
</t>
  </si>
  <si>
    <t xml:space="preserve">Единый налог на вмененный доход для отдельных видов деятельности
</t>
  </si>
  <si>
    <t xml:space="preserve">Единый налог на вмененный доход для отдельных видов деятельности (за налоговые периоды, истекшие до 1 января 2011 года)
</t>
  </si>
  <si>
    <t xml:space="preserve">Единый сельскохозяйственный налог
</t>
  </si>
  <si>
    <t xml:space="preserve">Единый сельскохозяйственный налог (за налоговые периоды, истекшие до 1 января 2011 года)
</t>
  </si>
  <si>
    <t xml:space="preserve">Налог, взимаемый в связи с применением патентной системы налогообложения, зачисляемый в бюджеты муниципальных районов
</t>
  </si>
  <si>
    <t xml:space="preserve">Налог на имущество физических лиц, взимаемый по ставкам, применяемым к объектам налогообложения, расположенным в границах межселенных территорий
</t>
  </si>
  <si>
    <t xml:space="preserve">Земельный налог с организаций, обладающих земельным участком, расположенным в границах межселенных территорий
</t>
  </si>
  <si>
    <t xml:space="preserve">Земельный налог с физических лиц, обладающих земельным участком, расположенным в границах межселенных территорий
</t>
  </si>
  <si>
    <t xml:space="preserve">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</si>
  <si>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
</t>
  </si>
  <si>
    <t xml:space="preserve"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
</t>
  </si>
  <si>
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
</t>
  </si>
  <si>
    <t xml:space="preserve"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
</t>
  </si>
  <si>
    <t xml:space="preserve">Прочие денежные взыскания (штрафы) за правонарушения в области дорожного движения
</t>
  </si>
  <si>
    <t xml:space="preserve">Денежные взыскания (штрафы) за нарушение законодательства в области охраны окружающей среды 
</t>
  </si>
  <si>
    <t xml:space="preserve">Суммы по искам о возмещении вреда, причиненного окружающей среде, подлежащие зачислению в бюджеты муниципальных районов
</t>
  </si>
  <si>
    <t>141 1 16 25050 01 0000 140</t>
  </si>
  <si>
    <t>040 2 02 35135 05 0000 151</t>
  </si>
  <si>
    <t>040 1 11 05313 05 0000 120</t>
  </si>
  <si>
    <t xml:space="preserve"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межселенных территорий муниципальных районов
</t>
  </si>
  <si>
    <t xml:space="preserve"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
</t>
  </si>
  <si>
    <t>530 Служба по контролю и надзору в сфере охраны окружающей среды, объектов животного мира и лесных отношений Ханты-Мансийского автономного округа - Югры</t>
  </si>
  <si>
    <t>за  2018 год</t>
  </si>
  <si>
    <t>048 1 12 01041 01 0000 120</t>
  </si>
  <si>
    <t>048 1 12 01042 01 0000 120</t>
  </si>
  <si>
    <t>048 1 16 35030 05 0000 140</t>
  </si>
  <si>
    <t>188 1 16 25030 01 0000 140</t>
  </si>
  <si>
    <t>321 1 16 43000 01 0000 140</t>
  </si>
  <si>
    <t>040 1 16 21050 05 0000 140</t>
  </si>
  <si>
    <t>040 2 02 25097 05 0000 151</t>
  </si>
  <si>
    <t>040 2 02 25497 05 0000 151</t>
  </si>
  <si>
    <t>040 2 19 25064 05 0000 151</t>
  </si>
  <si>
    <t>040 2 19 35118 05 0000 151</t>
  </si>
  <si>
    <t xml:space="preserve">Субсидии бюджетам муниципальных районов на реализацию мероприятий по обеспечению жильем молодых семей
</t>
  </si>
  <si>
    <t xml:space="preserve"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
</t>
  </si>
  <si>
    <t xml:space="preserve"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 
</t>
  </si>
  <si>
    <t xml:space="preserve">Возврат остатков субсидий на государственную поддержку малого и среднего предпринимательства, включая крестьянские (фермерские) хозяйства, из бюджетов муниципальных районов
</t>
  </si>
  <si>
    <t xml:space="preserve">Возврат остатков субвенций на осуществление первичного воинского учета на территориях, где отсутствуют военные комиссариаты из бюджетов муниципальных районов
</t>
  </si>
  <si>
    <t xml:space="preserve">Плата за размещение отходов производства
</t>
  </si>
  <si>
    <t xml:space="preserve">Плата за размещение твердых коммунальных отходов
</t>
  </si>
  <si>
    <t xml:space="preserve">Денежные взыскания (штрафы) за нарушение законодательства Российской Федерации об охране и использовании животного мира
</t>
  </si>
  <si>
    <t xml:space="preserve"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
</t>
  </si>
  <si>
    <t xml:space="preserve"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</si>
  <si>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 xml:space="preserve">Минимальный налог, зачисляемый в бюджеты субъектов Российской Федерации (за налоговые периоды, истекшие до 1 января 2016 года)
</t>
  </si>
  <si>
    <t>100 Управление Федерального Казначейства по Ханты-Мансийскому атономному округу-Югре</t>
  </si>
  <si>
    <t>188 Управление МВД России по Ханты-Мансийскому автономному округу – Югре</t>
  </si>
  <si>
    <t>318 Управление Министерства юстиции Российской Федерации по Ханты-Мансийскому автономному округу-Югре</t>
  </si>
  <si>
    <t xml:space="preserve">                                           от 22.04.2019 № 401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</si>
</sst>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#,##0.00;[Red]\-#,##0.00;0.00"/>
    <numFmt numFmtId="166" formatCode="#,##0.00_ ;[Red]\-#,##0.00\ "/>
  </numFmts>
  <fonts count="15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color rgb="FFFF0000"/>
      <name val="Times New Roman"/>
      <family val="1"/>
      <charset val="204"/>
    </font>
    <font>
      <sz val="16"/>
      <name val="Times New Roman"/>
      <family val="1"/>
    </font>
    <font>
      <b/>
      <sz val="12"/>
      <color rgb="FFFF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56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1" fillId="0" borderId="0"/>
  </cellStyleXfs>
  <cellXfs count="104">
    <xf numFmtId="0" fontId="0" fillId="0" borderId="0" xfId="0"/>
    <xf numFmtId="0" fontId="4" fillId="0" borderId="0" xfId="0" applyFont="1"/>
    <xf numFmtId="0" fontId="5" fillId="0" borderId="0" xfId="0" applyFont="1"/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left" vertical="top" wrapText="1"/>
    </xf>
    <xf numFmtId="4" fontId="4" fillId="0" borderId="0" xfId="0" applyNumberFormat="1" applyFont="1"/>
    <xf numFmtId="4" fontId="5" fillId="0" borderId="0" xfId="0" applyNumberFormat="1" applyFont="1" applyFill="1"/>
    <xf numFmtId="4" fontId="4" fillId="0" borderId="0" xfId="0" applyNumberFormat="1" applyFont="1" applyFill="1"/>
    <xf numFmtId="4" fontId="4" fillId="2" borderId="0" xfId="0" applyNumberFormat="1" applyFont="1" applyFill="1"/>
    <xf numFmtId="166" fontId="4" fillId="0" borderId="0" xfId="0" applyNumberFormat="1" applyFont="1"/>
    <xf numFmtId="164" fontId="4" fillId="0" borderId="0" xfId="0" applyNumberFormat="1" applyFont="1"/>
    <xf numFmtId="164" fontId="5" fillId="0" borderId="0" xfId="0" applyNumberFormat="1" applyFont="1"/>
    <xf numFmtId="4" fontId="4" fillId="3" borderId="0" xfId="0" applyNumberFormat="1" applyFont="1" applyFill="1"/>
    <xf numFmtId="0" fontId="4" fillId="3" borderId="0" xfId="0" applyFont="1" applyFill="1"/>
    <xf numFmtId="164" fontId="4" fillId="3" borderId="0" xfId="0" applyNumberFormat="1" applyFont="1" applyFill="1"/>
    <xf numFmtId="4" fontId="4" fillId="4" borderId="0" xfId="0" applyNumberFormat="1" applyFont="1" applyFill="1"/>
    <xf numFmtId="165" fontId="4" fillId="4" borderId="0" xfId="0" applyNumberFormat="1" applyFont="1" applyFill="1"/>
    <xf numFmtId="164" fontId="4" fillId="4" borderId="0" xfId="0" applyNumberFormat="1" applyFont="1" applyFill="1"/>
    <xf numFmtId="0" fontId="4" fillId="4" borderId="0" xfId="0" applyFont="1" applyFill="1"/>
    <xf numFmtId="164" fontId="5" fillId="3" borderId="1" xfId="39" applyNumberFormat="1" applyFont="1" applyFill="1" applyBorder="1" applyAlignment="1" applyProtection="1">
      <alignment wrapText="1"/>
      <protection hidden="1"/>
    </xf>
    <xf numFmtId="0" fontId="8" fillId="3" borderId="1" xfId="46" applyNumberFormat="1" applyFont="1" applyFill="1" applyBorder="1" applyAlignment="1" applyProtection="1">
      <alignment horizontal="left" wrapText="1"/>
      <protection hidden="1"/>
    </xf>
    <xf numFmtId="0" fontId="8" fillId="3" borderId="1" xfId="48" applyNumberFormat="1" applyFont="1" applyFill="1" applyBorder="1" applyAlignment="1" applyProtection="1">
      <alignment horizontal="left" wrapText="1"/>
      <protection hidden="1"/>
    </xf>
    <xf numFmtId="0" fontId="5" fillId="0" borderId="1" xfId="0" applyFont="1" applyFill="1" applyBorder="1" applyAlignment="1">
      <alignment horizontal="left" vertical="top" wrapText="1"/>
    </xf>
    <xf numFmtId="0" fontId="8" fillId="3" borderId="1" xfId="0" applyFont="1" applyFill="1" applyBorder="1" applyAlignment="1">
      <alignment horizontal="left" wrapText="1"/>
    </xf>
    <xf numFmtId="0" fontId="5" fillId="0" borderId="1" xfId="46" applyNumberFormat="1" applyFont="1" applyFill="1" applyBorder="1" applyAlignment="1" applyProtection="1">
      <alignment horizontal="left" vertical="top" wrapText="1"/>
      <protection hidden="1"/>
    </xf>
    <xf numFmtId="2" fontId="5" fillId="3" borderId="1" xfId="46" applyNumberFormat="1" applyFont="1" applyFill="1" applyBorder="1" applyAlignment="1" applyProtection="1">
      <alignment horizontal="left" vertical="top" wrapText="1"/>
      <protection hidden="1"/>
    </xf>
    <xf numFmtId="0" fontId="5" fillId="3" borderId="0" xfId="0" applyFont="1" applyFill="1" applyAlignment="1">
      <alignment vertical="top" wrapText="1"/>
    </xf>
    <xf numFmtId="0" fontId="5" fillId="3" borderId="1" xfId="46" applyNumberFormat="1" applyFont="1" applyFill="1" applyBorder="1" applyAlignment="1" applyProtection="1">
      <alignment horizontal="left" vertical="top" wrapText="1"/>
      <protection hidden="1"/>
    </xf>
    <xf numFmtId="0" fontId="5" fillId="3" borderId="1" xfId="48" applyNumberFormat="1" applyFont="1" applyFill="1" applyBorder="1" applyAlignment="1" applyProtection="1">
      <alignment horizontal="left" vertical="top" wrapText="1"/>
      <protection hidden="1"/>
    </xf>
    <xf numFmtId="0" fontId="5" fillId="0" borderId="1" xfId="48" applyNumberFormat="1" applyFont="1" applyFill="1" applyBorder="1" applyAlignment="1" applyProtection="1">
      <alignment horizontal="left" vertical="top" wrapText="1"/>
      <protection hidden="1"/>
    </xf>
    <xf numFmtId="0" fontId="5" fillId="3" borderId="1" xfId="36" applyNumberFormat="1" applyFont="1" applyFill="1" applyBorder="1" applyAlignment="1" applyProtection="1">
      <alignment horizontal="left" vertical="top" wrapText="1"/>
      <protection hidden="1"/>
    </xf>
    <xf numFmtId="0" fontId="5" fillId="0" borderId="1" xfId="36" applyNumberFormat="1" applyFont="1" applyFill="1" applyBorder="1" applyAlignment="1" applyProtection="1">
      <alignment horizontal="left" vertical="top" wrapText="1"/>
      <protection hidden="1"/>
    </xf>
    <xf numFmtId="0" fontId="5" fillId="3" borderId="1" xfId="38" applyNumberFormat="1" applyFont="1" applyFill="1" applyBorder="1" applyAlignment="1" applyProtection="1">
      <alignment horizontal="left" vertical="top" wrapText="1"/>
      <protection hidden="1"/>
    </xf>
    <xf numFmtId="0" fontId="5" fillId="0" borderId="1" xfId="42" applyNumberFormat="1" applyFont="1" applyFill="1" applyBorder="1" applyAlignment="1" applyProtection="1">
      <alignment horizontal="left" vertical="top" wrapText="1"/>
      <protection hidden="1"/>
    </xf>
    <xf numFmtId="0" fontId="5" fillId="3" borderId="1" xfId="42" applyNumberFormat="1" applyFont="1" applyFill="1" applyBorder="1" applyAlignment="1" applyProtection="1">
      <alignment horizontal="left" vertical="top" wrapText="1"/>
      <protection hidden="1"/>
    </xf>
    <xf numFmtId="0" fontId="5" fillId="3" borderId="1" xfId="44" applyNumberFormat="1" applyFont="1" applyFill="1" applyBorder="1" applyAlignment="1" applyProtection="1">
      <alignment horizontal="left" vertical="top" wrapText="1"/>
      <protection hidden="1"/>
    </xf>
    <xf numFmtId="0" fontId="5" fillId="3" borderId="1" xfId="0" applyFont="1" applyFill="1" applyBorder="1" applyAlignment="1">
      <alignment horizontal="left" vertical="top" wrapText="1"/>
    </xf>
    <xf numFmtId="0" fontId="5" fillId="0" borderId="1" xfId="48" applyNumberFormat="1" applyFont="1" applyFill="1" applyBorder="1" applyAlignment="1" applyProtection="1">
      <alignment vertical="top" wrapText="1"/>
      <protection hidden="1"/>
    </xf>
    <xf numFmtId="0" fontId="5" fillId="0" borderId="1" xfId="28" applyNumberFormat="1" applyFont="1" applyFill="1" applyBorder="1" applyAlignment="1" applyProtection="1">
      <alignment horizontal="left" vertical="top" wrapText="1"/>
      <protection hidden="1"/>
    </xf>
    <xf numFmtId="0" fontId="5" fillId="3" borderId="1" xfId="0" applyFont="1" applyFill="1" applyBorder="1" applyAlignment="1">
      <alignment wrapText="1"/>
    </xf>
    <xf numFmtId="0" fontId="8" fillId="3" borderId="1" xfId="0" applyFont="1" applyFill="1" applyBorder="1" applyAlignment="1">
      <alignment wrapText="1"/>
    </xf>
    <xf numFmtId="0" fontId="8" fillId="3" borderId="5" xfId="55" applyNumberFormat="1" applyFont="1" applyFill="1" applyBorder="1" applyAlignment="1" applyProtection="1">
      <alignment horizontal="left" wrapText="1"/>
      <protection hidden="1"/>
    </xf>
    <xf numFmtId="0" fontId="8" fillId="3" borderId="1" xfId="44" applyNumberFormat="1" applyFont="1" applyFill="1" applyBorder="1" applyAlignment="1" applyProtection="1">
      <alignment horizontal="left" wrapText="1"/>
      <protection hidden="1"/>
    </xf>
    <xf numFmtId="0" fontId="8" fillId="3" borderId="5" xfId="9" applyNumberFormat="1" applyFont="1" applyFill="1" applyBorder="1" applyAlignment="1" applyProtection="1">
      <alignment horizontal="left" wrapText="1"/>
      <protection hidden="1"/>
    </xf>
    <xf numFmtId="0" fontId="8" fillId="3" borderId="1" xfId="42" applyNumberFormat="1" applyFont="1" applyFill="1" applyBorder="1" applyAlignment="1" applyProtection="1">
      <alignment horizontal="left" wrapText="1"/>
      <protection hidden="1"/>
    </xf>
    <xf numFmtId="0" fontId="8" fillId="3" borderId="1" xfId="38" applyNumberFormat="1" applyFont="1" applyFill="1" applyBorder="1" applyAlignment="1" applyProtection="1">
      <alignment horizontal="left" wrapText="1"/>
      <protection hidden="1"/>
    </xf>
    <xf numFmtId="0" fontId="8" fillId="3" borderId="1" xfId="34" applyNumberFormat="1" applyFont="1" applyFill="1" applyBorder="1" applyAlignment="1" applyProtection="1">
      <alignment horizontal="left" wrapText="1"/>
      <protection hidden="1"/>
    </xf>
    <xf numFmtId="0" fontId="5" fillId="3" borderId="1" xfId="0" applyFont="1" applyFill="1" applyBorder="1" applyAlignment="1">
      <alignment vertical="top" wrapText="1"/>
    </xf>
    <xf numFmtId="0" fontId="5" fillId="0" borderId="1" xfId="38" applyNumberFormat="1" applyFont="1" applyFill="1" applyBorder="1" applyAlignment="1" applyProtection="1">
      <alignment horizontal="left" vertical="top" wrapText="1"/>
      <protection hidden="1"/>
    </xf>
    <xf numFmtId="0" fontId="8" fillId="3" borderId="1" xfId="36" applyNumberFormat="1" applyFont="1" applyFill="1" applyBorder="1" applyAlignment="1" applyProtection="1">
      <alignment horizontal="left" wrapText="1"/>
      <protection hidden="1"/>
    </xf>
    <xf numFmtId="0" fontId="8" fillId="3" borderId="1" xfId="24" applyNumberFormat="1" applyFont="1" applyFill="1" applyBorder="1" applyAlignment="1" applyProtection="1">
      <alignment horizontal="left" wrapText="1"/>
      <protection hidden="1"/>
    </xf>
    <xf numFmtId="0" fontId="8" fillId="3" borderId="1" xfId="27" applyNumberFormat="1" applyFont="1" applyFill="1" applyBorder="1" applyAlignment="1" applyProtection="1">
      <alignment horizontal="left" wrapText="1"/>
      <protection hidden="1"/>
    </xf>
    <xf numFmtId="164" fontId="5" fillId="3" borderId="1" xfId="0" applyNumberFormat="1" applyFont="1" applyFill="1" applyBorder="1" applyAlignment="1"/>
    <xf numFmtId="164" fontId="4" fillId="3" borderId="0" xfId="0" applyNumberFormat="1" applyFont="1" applyFill="1" applyAlignment="1"/>
    <xf numFmtId="3" fontId="5" fillId="3" borderId="1" xfId="0" applyNumberFormat="1" applyFont="1" applyFill="1" applyBorder="1" applyAlignment="1">
      <alignment horizontal="center"/>
    </xf>
    <xf numFmtId="164" fontId="12" fillId="3" borderId="1" xfId="37" applyNumberFormat="1" applyFont="1" applyFill="1" applyBorder="1" applyAlignment="1" applyProtection="1">
      <alignment wrapText="1"/>
      <protection hidden="1"/>
    </xf>
    <xf numFmtId="164" fontId="12" fillId="3" borderId="1" xfId="29" applyNumberFormat="1" applyFont="1" applyFill="1" applyBorder="1" applyAlignment="1" applyProtection="1">
      <alignment wrapText="1"/>
      <protection hidden="1"/>
    </xf>
    <xf numFmtId="164" fontId="12" fillId="3" borderId="1" xfId="0" applyNumberFormat="1" applyFont="1" applyFill="1" applyBorder="1" applyAlignment="1"/>
    <xf numFmtId="164" fontId="12" fillId="3" borderId="1" xfId="39" applyNumberFormat="1" applyFont="1" applyFill="1" applyBorder="1" applyAlignment="1" applyProtection="1">
      <alignment wrapText="1"/>
      <protection hidden="1"/>
    </xf>
    <xf numFmtId="164" fontId="12" fillId="3" borderId="1" xfId="43" applyNumberFormat="1" applyFont="1" applyFill="1" applyBorder="1" applyAlignment="1" applyProtection="1">
      <alignment wrapText="1"/>
      <protection hidden="1"/>
    </xf>
    <xf numFmtId="0" fontId="8" fillId="3" borderId="4" xfId="55" applyNumberFormat="1" applyFont="1" applyFill="1" applyBorder="1" applyAlignment="1" applyProtection="1">
      <alignment horizontal="left" wrapText="1"/>
      <protection hidden="1"/>
    </xf>
    <xf numFmtId="0" fontId="5" fillId="3" borderId="1" xfId="28" applyNumberFormat="1" applyFont="1" applyFill="1" applyBorder="1" applyAlignment="1" applyProtection="1">
      <alignment horizontal="left" vertical="top" wrapText="1"/>
      <protection hidden="1"/>
    </xf>
    <xf numFmtId="0" fontId="5" fillId="3" borderId="2" xfId="55" applyNumberFormat="1" applyFont="1" applyFill="1" applyBorder="1" applyAlignment="1" applyProtection="1">
      <alignment horizontal="left" vertical="top" wrapText="1"/>
      <protection hidden="1"/>
    </xf>
    <xf numFmtId="0" fontId="5" fillId="3" borderId="4" xfId="0" applyFont="1" applyFill="1" applyBorder="1" applyAlignment="1">
      <alignment horizontal="left" vertical="top" wrapText="1"/>
    </xf>
    <xf numFmtId="164" fontId="13" fillId="3" borderId="0" xfId="0" applyNumberFormat="1" applyFont="1" applyFill="1" applyBorder="1" applyAlignment="1">
      <alignment horizontal="center" wrapText="1"/>
    </xf>
    <xf numFmtId="164" fontId="5" fillId="3" borderId="1" xfId="47" applyNumberFormat="1" applyFont="1" applyFill="1" applyBorder="1" applyAlignment="1" applyProtection="1">
      <alignment wrapText="1"/>
      <protection hidden="1"/>
    </xf>
    <xf numFmtId="164" fontId="5" fillId="3" borderId="1" xfId="49" applyNumberFormat="1" applyFont="1" applyFill="1" applyBorder="1" applyAlignment="1" applyProtection="1">
      <alignment wrapText="1"/>
      <protection hidden="1"/>
    </xf>
    <xf numFmtId="164" fontId="5" fillId="3" borderId="1" xfId="37" applyNumberFormat="1" applyFont="1" applyFill="1" applyBorder="1" applyAlignment="1" applyProtection="1">
      <alignment wrapText="1"/>
      <protection hidden="1"/>
    </xf>
    <xf numFmtId="164" fontId="5" fillId="3" borderId="1" xfId="26" applyNumberFormat="1" applyFont="1" applyFill="1" applyBorder="1" applyAlignment="1" applyProtection="1">
      <alignment wrapText="1"/>
      <protection hidden="1"/>
    </xf>
    <xf numFmtId="164" fontId="5" fillId="3" borderId="1" xfId="29" applyNumberFormat="1" applyFont="1" applyFill="1" applyBorder="1" applyAlignment="1" applyProtection="1">
      <alignment wrapText="1"/>
      <protection hidden="1"/>
    </xf>
    <xf numFmtId="164" fontId="5" fillId="3" borderId="1" xfId="43" applyNumberFormat="1" applyFont="1" applyFill="1" applyBorder="1" applyAlignment="1" applyProtection="1">
      <alignment wrapText="1"/>
      <protection hidden="1"/>
    </xf>
    <xf numFmtId="164" fontId="5" fillId="3" borderId="1" xfId="45" applyNumberFormat="1" applyFont="1" applyFill="1" applyBorder="1" applyAlignment="1" applyProtection="1">
      <alignment wrapText="1"/>
      <protection hidden="1"/>
    </xf>
    <xf numFmtId="164" fontId="3" fillId="3" borderId="1" xfId="0" applyNumberFormat="1" applyFont="1" applyFill="1" applyBorder="1" applyAlignment="1"/>
    <xf numFmtId="164" fontId="6" fillId="3" borderId="1" xfId="0" applyNumberFormat="1" applyFont="1" applyFill="1" applyBorder="1" applyAlignment="1">
      <alignment horizontal="center" vertical="center" wrapText="1"/>
    </xf>
    <xf numFmtId="164" fontId="12" fillId="3" borderId="1" xfId="47" applyNumberFormat="1" applyFont="1" applyFill="1" applyBorder="1" applyAlignment="1" applyProtection="1">
      <alignment wrapText="1"/>
      <protection hidden="1"/>
    </xf>
    <xf numFmtId="164" fontId="12" fillId="3" borderId="1" xfId="49" applyNumberFormat="1" applyFont="1" applyFill="1" applyBorder="1" applyAlignment="1" applyProtection="1">
      <alignment wrapText="1"/>
      <protection hidden="1"/>
    </xf>
    <xf numFmtId="164" fontId="14" fillId="6" borderId="1" xfId="0" applyNumberFormat="1" applyFont="1" applyFill="1" applyBorder="1" applyAlignment="1"/>
    <xf numFmtId="164" fontId="14" fillId="4" borderId="1" xfId="0" applyNumberFormat="1" applyFont="1" applyFill="1" applyBorder="1" applyAlignment="1"/>
    <xf numFmtId="164" fontId="14" fillId="5" borderId="1" xfId="0" applyNumberFormat="1" applyFont="1" applyFill="1" applyBorder="1" applyAlignment="1"/>
    <xf numFmtId="0" fontId="4" fillId="3" borderId="0" xfId="0" applyFont="1" applyFill="1" applyAlignment="1">
      <alignment wrapText="1"/>
    </xf>
    <xf numFmtId="0" fontId="4" fillId="3" borderId="0" xfId="0" applyFont="1" applyFill="1" applyAlignment="1">
      <alignment horizontal="left"/>
    </xf>
    <xf numFmtId="0" fontId="6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164" fontId="6" fillId="3" borderId="1" xfId="0" applyNumberFormat="1" applyFont="1" applyFill="1" applyBorder="1" applyAlignment="1"/>
    <xf numFmtId="0" fontId="5" fillId="3" borderId="0" xfId="0" applyFont="1" applyFill="1"/>
    <xf numFmtId="0" fontId="5" fillId="3" borderId="1" xfId="25" applyNumberFormat="1" applyFont="1" applyFill="1" applyBorder="1" applyAlignment="1" applyProtection="1">
      <alignment horizontal="left" vertical="top" wrapText="1"/>
      <protection hidden="1"/>
    </xf>
    <xf numFmtId="0" fontId="5" fillId="3" borderId="1" xfId="35" applyNumberFormat="1" applyFont="1" applyFill="1" applyBorder="1" applyAlignment="1" applyProtection="1">
      <alignment horizontal="left" vertical="top" wrapText="1"/>
      <protection hidden="1"/>
    </xf>
    <xf numFmtId="0" fontId="5" fillId="3" borderId="1" xfId="33" applyNumberFormat="1" applyFont="1" applyFill="1" applyBorder="1" applyAlignment="1" applyProtection="1">
      <alignment horizontal="left" vertical="top" wrapText="1"/>
      <protection hidden="1"/>
    </xf>
    <xf numFmtId="0" fontId="5" fillId="3" borderId="1" xfId="0" applyNumberFormat="1" applyFont="1" applyFill="1" applyBorder="1" applyAlignment="1" applyProtection="1">
      <alignment vertical="top" wrapText="1"/>
      <protection locked="0"/>
    </xf>
    <xf numFmtId="0" fontId="5" fillId="3" borderId="2" xfId="9" applyNumberFormat="1" applyFont="1" applyFill="1" applyBorder="1" applyAlignment="1" applyProtection="1">
      <alignment horizontal="left" vertical="top" wrapText="1"/>
      <protection hidden="1"/>
    </xf>
    <xf numFmtId="0" fontId="3" fillId="3" borderId="1" xfId="0" applyFont="1" applyFill="1" applyBorder="1" applyAlignment="1">
      <alignment vertical="top"/>
    </xf>
    <xf numFmtId="0" fontId="6" fillId="3" borderId="1" xfId="0" applyFont="1" applyFill="1" applyBorder="1" applyAlignment="1">
      <alignment horizontal="left"/>
    </xf>
    <xf numFmtId="0" fontId="6" fillId="3" borderId="1" xfId="0" applyFont="1" applyFill="1" applyBorder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0" fontId="7" fillId="6" borderId="2" xfId="0" applyFont="1" applyFill="1" applyBorder="1" applyAlignment="1">
      <alignment horizontal="left" vertical="top" wrapText="1"/>
    </xf>
    <xf numFmtId="0" fontId="7" fillId="6" borderId="4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right" wrapText="1"/>
    </xf>
    <xf numFmtId="0" fontId="4" fillId="3" borderId="0" xfId="0" applyFont="1" applyFill="1" applyAlignment="1">
      <alignment horizontal="right"/>
    </xf>
    <xf numFmtId="0" fontId="3" fillId="3" borderId="0" xfId="0" applyFont="1" applyFill="1" applyAlignment="1">
      <alignment horizontal="center"/>
    </xf>
    <xf numFmtId="0" fontId="7" fillId="3" borderId="1" xfId="0" applyFont="1" applyFill="1" applyBorder="1" applyAlignment="1">
      <alignment horizontal="left" vertical="top" wrapText="1"/>
    </xf>
    <xf numFmtId="0" fontId="6" fillId="6" borderId="2" xfId="0" applyFont="1" applyFill="1" applyBorder="1" applyAlignment="1">
      <alignment horizontal="left" vertical="top" wrapText="1"/>
    </xf>
    <xf numFmtId="0" fontId="6" fillId="6" borderId="3" xfId="0" applyFont="1" applyFill="1" applyBorder="1" applyAlignment="1">
      <alignment horizontal="left" vertical="top" wrapText="1"/>
    </xf>
    <xf numFmtId="0" fontId="6" fillId="6" borderId="1" xfId="0" applyFont="1" applyFill="1" applyBorder="1" applyAlignment="1">
      <alignment horizontal="left" vertical="top" wrapText="1"/>
    </xf>
    <xf numFmtId="0" fontId="6" fillId="5" borderId="1" xfId="0" applyFont="1" applyFill="1" applyBorder="1" applyAlignment="1">
      <alignment horizontal="left" vertical="top" wrapText="1"/>
    </xf>
  </cellXfs>
  <cellStyles count="56">
    <cellStyle name="Обычный" xfId="0" builtinId="0"/>
    <cellStyle name="Обычный 2" xfId="55"/>
    <cellStyle name="Обычный 2 10" xfId="9"/>
    <cellStyle name="Обычный 2 11" xfId="10"/>
    <cellStyle name="Обычный 2 12" xfId="11"/>
    <cellStyle name="Обычный 2 13" xfId="12"/>
    <cellStyle name="Обычный 2 14" xfId="13"/>
    <cellStyle name="Обычный 2 15" xfId="14"/>
    <cellStyle name="Обычный 2 16" xfId="15"/>
    <cellStyle name="Обычный 2 17" xfId="16"/>
    <cellStyle name="Обычный 2 18" xfId="17"/>
    <cellStyle name="Обычный 2 19" xfId="18"/>
    <cellStyle name="Обычный 2 2" xfId="1"/>
    <cellStyle name="Обычный 2 20" xfId="19"/>
    <cellStyle name="Обычный 2 21" xfId="20"/>
    <cellStyle name="Обычный 2 22" xfId="21"/>
    <cellStyle name="Обычный 2 23" xfId="22"/>
    <cellStyle name="Обычный 2 24" xfId="23"/>
    <cellStyle name="Обычный 2 25" xfId="24"/>
    <cellStyle name="Обычный 2 26" xfId="25"/>
    <cellStyle name="Обычный 2 27" xfId="26"/>
    <cellStyle name="Обычный 2 28" xfId="27"/>
    <cellStyle name="Обычный 2 29" xfId="28"/>
    <cellStyle name="Обычный 2 3" xfId="2"/>
    <cellStyle name="Обычный 2 30" xfId="29"/>
    <cellStyle name="Обычный 2 31" xfId="30"/>
    <cellStyle name="Обычный 2 32" xfId="31"/>
    <cellStyle name="Обычный 2 33" xfId="32"/>
    <cellStyle name="Обычный 2 34" xfId="33"/>
    <cellStyle name="Обычный 2 35" xfId="34"/>
    <cellStyle name="Обычный 2 36" xfId="35"/>
    <cellStyle name="Обычный 2 37" xfId="36"/>
    <cellStyle name="Обычный 2 38" xfId="37"/>
    <cellStyle name="Обычный 2 39" xfId="38"/>
    <cellStyle name="Обычный 2 4" xfId="3"/>
    <cellStyle name="Обычный 2 40" xfId="39"/>
    <cellStyle name="Обычный 2 41" xfId="40"/>
    <cellStyle name="Обычный 2 42" xfId="41"/>
    <cellStyle name="Обычный 2 43" xfId="42"/>
    <cellStyle name="Обычный 2 44" xfId="43"/>
    <cellStyle name="Обычный 2 45" xfId="44"/>
    <cellStyle name="Обычный 2 46" xfId="45"/>
    <cellStyle name="Обычный 2 47" xfId="46"/>
    <cellStyle name="Обычный 2 48" xfId="47"/>
    <cellStyle name="Обычный 2 49" xfId="48"/>
    <cellStyle name="Обычный 2 5" xfId="4"/>
    <cellStyle name="Обычный 2 50" xfId="49"/>
    <cellStyle name="Обычный 2 51" xfId="50"/>
    <cellStyle name="Обычный 2 52" xfId="51"/>
    <cellStyle name="Обычный 2 53" xfId="52"/>
    <cellStyle name="Обычный 2 54" xfId="53"/>
    <cellStyle name="Обычный 2 6" xfId="5"/>
    <cellStyle name="Обычный 2 7" xfId="6"/>
    <cellStyle name="Обычный 2 8" xfId="7"/>
    <cellStyle name="Обычный 2 9" xfId="8"/>
    <cellStyle name="Обычный 3" xfId="54"/>
  </cellStyles>
  <dxfs count="1">
    <dxf>
      <fill>
        <patternFill patternType="solid">
          <fgColor auto="1"/>
          <bgColor indexed="6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G149"/>
  <sheetViews>
    <sheetView tabSelected="1" workbookViewId="0">
      <selection activeCell="B12" sqref="B12"/>
    </sheetView>
  </sheetViews>
  <sheetFormatPr defaultRowHeight="18.75"/>
  <cols>
    <col min="1" max="1" width="28.42578125" style="13" customWidth="1"/>
    <col min="2" max="2" width="57.85546875" style="80" customWidth="1"/>
    <col min="3" max="3" width="16.85546875" style="53" customWidth="1"/>
    <col min="4" max="4" width="26.85546875" style="5" hidden="1" customWidth="1"/>
    <col min="5" max="5" width="29.42578125" style="1" hidden="1" customWidth="1"/>
    <col min="6" max="6" width="17.7109375" style="10" hidden="1" customWidth="1"/>
    <col min="7" max="7" width="8.85546875" style="1" hidden="1" customWidth="1"/>
    <col min="8" max="34" width="8.85546875" style="13" customWidth="1"/>
    <col min="35" max="16384" width="9.140625" style="13"/>
  </cols>
  <sheetData>
    <row r="1" spans="1:7">
      <c r="A1" s="79"/>
      <c r="B1" s="96" t="s">
        <v>127</v>
      </c>
      <c r="C1" s="96"/>
    </row>
    <row r="2" spans="1:7">
      <c r="B2" s="97" t="s">
        <v>18</v>
      </c>
      <c r="C2" s="97"/>
    </row>
    <row r="3" spans="1:7">
      <c r="B3" s="97" t="s">
        <v>246</v>
      </c>
      <c r="C3" s="97"/>
    </row>
    <row r="4" spans="1:7" ht="11.25" customHeight="1"/>
    <row r="5" spans="1:7">
      <c r="A5" s="98" t="s">
        <v>3</v>
      </c>
      <c r="B5" s="98"/>
      <c r="C5" s="98"/>
    </row>
    <row r="6" spans="1:7">
      <c r="A6" s="98" t="s">
        <v>4</v>
      </c>
      <c r="B6" s="98"/>
      <c r="C6" s="98"/>
    </row>
    <row r="7" spans="1:7" ht="15" customHeight="1">
      <c r="A7" s="98" t="s">
        <v>221</v>
      </c>
      <c r="B7" s="98"/>
      <c r="C7" s="98"/>
    </row>
    <row r="8" spans="1:7" ht="20.25">
      <c r="C8" s="64"/>
    </row>
    <row r="9" spans="1:7" s="84" customFormat="1" ht="63">
      <c r="A9" s="81" t="s">
        <v>5</v>
      </c>
      <c r="B9" s="81" t="s">
        <v>6</v>
      </c>
      <c r="C9" s="73" t="s">
        <v>10</v>
      </c>
      <c r="D9" s="6"/>
      <c r="E9" s="2"/>
      <c r="F9" s="11"/>
      <c r="G9" s="2"/>
    </row>
    <row r="10" spans="1:7">
      <c r="A10" s="82">
        <v>1</v>
      </c>
      <c r="B10" s="82">
        <v>2</v>
      </c>
      <c r="C10" s="54">
        <v>3</v>
      </c>
      <c r="D10" s="7"/>
    </row>
    <row r="11" spans="1:7">
      <c r="A11" s="99" t="s">
        <v>29</v>
      </c>
      <c r="B11" s="99"/>
      <c r="C11" s="83">
        <f>SUM(C12:C62)</f>
        <v>3398791.804</v>
      </c>
      <c r="D11" s="15">
        <f>SUM(D12:D62)</f>
        <v>3253842850.6799998</v>
      </c>
      <c r="E11" s="16">
        <f>SUM(D12:D34)</f>
        <v>386005180.39000005</v>
      </c>
      <c r="F11" s="17">
        <f>SUM(C12:C34)</f>
        <v>664003.82199999993</v>
      </c>
      <c r="G11" s="18"/>
    </row>
    <row r="12" spans="1:7" ht="72.75" customHeight="1">
      <c r="A12" s="20" t="s">
        <v>40</v>
      </c>
      <c r="B12" s="27" t="s">
        <v>131</v>
      </c>
      <c r="C12" s="65">
        <v>707.07</v>
      </c>
      <c r="D12" s="7">
        <v>548840</v>
      </c>
    </row>
    <row r="13" spans="1:7" ht="57" customHeight="1">
      <c r="A13" s="20" t="s">
        <v>30</v>
      </c>
      <c r="B13" s="27" t="s">
        <v>132</v>
      </c>
      <c r="C13" s="65">
        <v>0.86299999999999999</v>
      </c>
      <c r="D13" s="7">
        <v>16258.77</v>
      </c>
    </row>
    <row r="14" spans="1:7" ht="117.75" customHeight="1">
      <c r="A14" s="20" t="s">
        <v>41</v>
      </c>
      <c r="B14" s="27" t="s">
        <v>133</v>
      </c>
      <c r="C14" s="65">
        <v>515582.66200000001</v>
      </c>
      <c r="D14" s="7">
        <v>338591601.20999998</v>
      </c>
    </row>
    <row r="15" spans="1:7" ht="99.75" customHeight="1">
      <c r="A15" s="20" t="s">
        <v>70</v>
      </c>
      <c r="B15" s="25" t="s">
        <v>135</v>
      </c>
      <c r="C15" s="65">
        <v>47136.472000000002</v>
      </c>
      <c r="D15" s="7"/>
    </row>
    <row r="16" spans="1:7" ht="103.5" customHeight="1">
      <c r="A16" s="20" t="s">
        <v>57</v>
      </c>
      <c r="B16" s="27" t="s">
        <v>136</v>
      </c>
      <c r="C16" s="65">
        <v>1920.2190000000001</v>
      </c>
      <c r="D16" s="7">
        <v>37686.300000000003</v>
      </c>
    </row>
    <row r="17" spans="1:6" ht="83.25" customHeight="1">
      <c r="A17" s="20" t="s">
        <v>31</v>
      </c>
      <c r="B17" s="27" t="s">
        <v>137</v>
      </c>
      <c r="C17" s="65">
        <v>39528.400000000001</v>
      </c>
      <c r="D17" s="7">
        <v>20205028.289999999</v>
      </c>
    </row>
    <row r="18" spans="1:6" s="1" customFormat="1" ht="141" hidden="1" customHeight="1">
      <c r="A18" s="20" t="s">
        <v>217</v>
      </c>
      <c r="B18" s="24" t="s">
        <v>218</v>
      </c>
      <c r="C18" s="74">
        <v>0</v>
      </c>
      <c r="D18" s="7"/>
      <c r="F18" s="10"/>
    </row>
    <row r="19" spans="1:6" s="1" customFormat="1" ht="120.75" hidden="1" customHeight="1">
      <c r="A19" s="20" t="s">
        <v>107</v>
      </c>
      <c r="B19" s="24" t="s">
        <v>139</v>
      </c>
      <c r="C19" s="74">
        <v>2.8000000000000001E-2</v>
      </c>
      <c r="D19" s="7"/>
      <c r="F19" s="10"/>
    </row>
    <row r="20" spans="1:6" ht="99.75" customHeight="1">
      <c r="A20" s="20" t="s">
        <v>65</v>
      </c>
      <c r="B20" s="27" t="s">
        <v>140</v>
      </c>
      <c r="C20" s="65">
        <v>2040.134</v>
      </c>
      <c r="D20" s="7">
        <v>574011.85</v>
      </c>
    </row>
    <row r="21" spans="1:6" ht="37.5" customHeight="1">
      <c r="A21" s="20" t="s">
        <v>42</v>
      </c>
      <c r="B21" s="27" t="s">
        <v>141</v>
      </c>
      <c r="C21" s="65">
        <v>4251.8109999999997</v>
      </c>
      <c r="D21" s="7">
        <v>3850</v>
      </c>
    </row>
    <row r="22" spans="1:6" ht="53.25" customHeight="1">
      <c r="A22" s="20" t="s">
        <v>81</v>
      </c>
      <c r="B22" s="26" t="s">
        <v>142</v>
      </c>
      <c r="C22" s="65">
        <v>-173.60599999999999</v>
      </c>
      <c r="D22" s="7">
        <v>3685167.33</v>
      </c>
    </row>
    <row r="23" spans="1:6" ht="30" customHeight="1">
      <c r="A23" s="20" t="s">
        <v>38</v>
      </c>
      <c r="B23" s="27" t="s">
        <v>56</v>
      </c>
      <c r="C23" s="65">
        <v>610.54100000000005</v>
      </c>
      <c r="D23" s="7"/>
    </row>
    <row r="24" spans="1:6" ht="36.75" customHeight="1">
      <c r="A24" s="20" t="s">
        <v>32</v>
      </c>
      <c r="B24" s="27" t="s">
        <v>143</v>
      </c>
      <c r="C24" s="65">
        <v>12548.335999999999</v>
      </c>
      <c r="D24" s="7">
        <v>17845857.449999999</v>
      </c>
    </row>
    <row r="25" spans="1:6" ht="103.5" customHeight="1">
      <c r="A25" s="20" t="s">
        <v>39</v>
      </c>
      <c r="B25" s="27" t="s">
        <v>144</v>
      </c>
      <c r="C25" s="65">
        <v>23867.634999999998</v>
      </c>
      <c r="D25" s="7">
        <v>3905085.41</v>
      </c>
    </row>
    <row r="26" spans="1:6" ht="69" customHeight="1">
      <c r="A26" s="20" t="s">
        <v>33</v>
      </c>
      <c r="B26" s="27" t="s">
        <v>145</v>
      </c>
      <c r="C26" s="65">
        <v>1060.4549999999999</v>
      </c>
      <c r="D26" s="7">
        <v>32199.56</v>
      </c>
    </row>
    <row r="27" spans="1:6" s="1" customFormat="1" ht="59.25" hidden="1" customHeight="1">
      <c r="A27" s="20" t="s">
        <v>71</v>
      </c>
      <c r="B27" s="27" t="s">
        <v>147</v>
      </c>
      <c r="C27" s="74">
        <v>0</v>
      </c>
      <c r="D27" s="7"/>
      <c r="F27" s="10"/>
    </row>
    <row r="28" spans="1:6" ht="63" customHeight="1">
      <c r="A28" s="20" t="s">
        <v>34</v>
      </c>
      <c r="B28" s="27" t="s">
        <v>148</v>
      </c>
      <c r="C28" s="65">
        <v>13959</v>
      </c>
      <c r="D28" s="7">
        <v>342540.17</v>
      </c>
    </row>
    <row r="29" spans="1:6" ht="63" customHeight="1">
      <c r="A29" s="20" t="s">
        <v>227</v>
      </c>
      <c r="B29" s="27" t="s">
        <v>234</v>
      </c>
      <c r="C29" s="65">
        <v>364.20499999999998</v>
      </c>
      <c r="D29" s="7"/>
    </row>
    <row r="30" spans="1:6" ht="69" customHeight="1">
      <c r="A30" s="20" t="s">
        <v>72</v>
      </c>
      <c r="B30" s="27" t="s">
        <v>149</v>
      </c>
      <c r="C30" s="65">
        <v>2</v>
      </c>
      <c r="D30" s="7"/>
    </row>
    <row r="31" spans="1:6" ht="86.25" customHeight="1">
      <c r="A31" s="20" t="s">
        <v>43</v>
      </c>
      <c r="B31" s="27" t="s">
        <v>150</v>
      </c>
      <c r="C31" s="65">
        <v>712.91899999999998</v>
      </c>
      <c r="D31" s="7">
        <v>45490.8</v>
      </c>
    </row>
    <row r="32" spans="1:6" ht="54" customHeight="1">
      <c r="A32" s="20" t="s">
        <v>35</v>
      </c>
      <c r="B32" s="27" t="s">
        <v>151</v>
      </c>
      <c r="C32" s="65">
        <v>113.044</v>
      </c>
      <c r="D32" s="7">
        <v>369663.13</v>
      </c>
    </row>
    <row r="33" spans="1:7" s="1" customFormat="1" ht="34.5" hidden="1" customHeight="1">
      <c r="A33" s="20" t="s">
        <v>36</v>
      </c>
      <c r="B33" s="24" t="s">
        <v>152</v>
      </c>
      <c r="C33" s="74">
        <v>0</v>
      </c>
      <c r="D33" s="7">
        <v>-214969.71</v>
      </c>
      <c r="F33" s="10"/>
    </row>
    <row r="34" spans="1:7" ht="33" customHeight="1">
      <c r="A34" s="20" t="s">
        <v>37</v>
      </c>
      <c r="B34" s="27" t="s">
        <v>153</v>
      </c>
      <c r="C34" s="65">
        <v>-228.36600000000001</v>
      </c>
      <c r="D34" s="7">
        <v>16869.830000000002</v>
      </c>
    </row>
    <row r="35" spans="1:7" s="1" customFormat="1" ht="36.75" hidden="1" customHeight="1">
      <c r="A35" s="20" t="s">
        <v>110</v>
      </c>
      <c r="B35" s="24" t="s">
        <v>154</v>
      </c>
      <c r="C35" s="74">
        <v>0</v>
      </c>
      <c r="D35" s="7">
        <v>152101140</v>
      </c>
      <c r="E35" s="5">
        <f>SUM(D35:D62)</f>
        <v>2867837670.29</v>
      </c>
      <c r="F35" s="10">
        <f>SUM(C35:C62)</f>
        <v>2734787.9819999998</v>
      </c>
    </row>
    <row r="36" spans="1:7" ht="51" customHeight="1">
      <c r="A36" s="21" t="s">
        <v>108</v>
      </c>
      <c r="B36" s="28" t="s">
        <v>155</v>
      </c>
      <c r="C36" s="66">
        <v>26410.400000000001</v>
      </c>
      <c r="D36" s="12">
        <v>12325900</v>
      </c>
      <c r="E36" s="13"/>
      <c r="F36" s="14"/>
      <c r="G36" s="13"/>
    </row>
    <row r="37" spans="1:7" ht="30" customHeight="1">
      <c r="A37" s="21" t="s">
        <v>109</v>
      </c>
      <c r="B37" s="28" t="s">
        <v>156</v>
      </c>
      <c r="C37" s="66">
        <v>63950</v>
      </c>
      <c r="D37" s="7">
        <v>14957900</v>
      </c>
    </row>
    <row r="38" spans="1:7" ht="87.75" customHeight="1">
      <c r="A38" s="21" t="s">
        <v>111</v>
      </c>
      <c r="B38" s="28" t="s">
        <v>157</v>
      </c>
      <c r="C38" s="66">
        <v>22048.400000000001</v>
      </c>
      <c r="D38" s="7">
        <v>39269300</v>
      </c>
    </row>
    <row r="39" spans="1:7" ht="75" customHeight="1">
      <c r="A39" s="21" t="s">
        <v>228</v>
      </c>
      <c r="B39" s="28" t="s">
        <v>233</v>
      </c>
      <c r="C39" s="66">
        <v>1028</v>
      </c>
      <c r="D39" s="7">
        <v>179928</v>
      </c>
    </row>
    <row r="40" spans="1:7" ht="53.25" customHeight="1">
      <c r="A40" s="21" t="s">
        <v>229</v>
      </c>
      <c r="B40" s="28" t="s">
        <v>232</v>
      </c>
      <c r="C40" s="66">
        <v>790.73800000000006</v>
      </c>
      <c r="D40" s="7">
        <v>36995800</v>
      </c>
    </row>
    <row r="41" spans="1:7" ht="42" customHeight="1">
      <c r="A41" s="21" t="s">
        <v>112</v>
      </c>
      <c r="B41" s="28" t="s">
        <v>158</v>
      </c>
      <c r="C41" s="66">
        <v>68.692999999999998</v>
      </c>
      <c r="D41" s="7"/>
    </row>
    <row r="42" spans="1:7" ht="72" customHeight="1">
      <c r="A42" s="21" t="s">
        <v>113</v>
      </c>
      <c r="B42" s="28" t="s">
        <v>159</v>
      </c>
      <c r="C42" s="66">
        <v>3365.6990000000001</v>
      </c>
      <c r="D42" s="7"/>
    </row>
    <row r="43" spans="1:7" ht="30" customHeight="1">
      <c r="A43" s="21" t="s">
        <v>114</v>
      </c>
      <c r="B43" s="28" t="s">
        <v>160</v>
      </c>
      <c r="C43" s="66">
        <v>596712.64300000004</v>
      </c>
      <c r="D43" s="7">
        <v>891125771.61000001</v>
      </c>
    </row>
    <row r="44" spans="1:7" ht="53.25" customHeight="1">
      <c r="A44" s="21" t="s">
        <v>115</v>
      </c>
      <c r="B44" s="28" t="s">
        <v>161</v>
      </c>
      <c r="C44" s="66">
        <v>1387323.3659999999</v>
      </c>
      <c r="D44" s="7">
        <v>1165290218.75</v>
      </c>
    </row>
    <row r="45" spans="1:7" ht="94.5" customHeight="1">
      <c r="A45" s="21" t="s">
        <v>116</v>
      </c>
      <c r="B45" s="28" t="s">
        <v>162</v>
      </c>
      <c r="C45" s="66">
        <v>15709</v>
      </c>
      <c r="D45" s="7">
        <v>7320000</v>
      </c>
    </row>
    <row r="46" spans="1:7" ht="88.5" customHeight="1">
      <c r="A46" s="21" t="s">
        <v>117</v>
      </c>
      <c r="B46" s="28" t="s">
        <v>163</v>
      </c>
      <c r="C46" s="66">
        <v>8697.3150000000005</v>
      </c>
      <c r="D46" s="7">
        <v>1468800</v>
      </c>
    </row>
    <row r="47" spans="1:7" ht="60.75" customHeight="1">
      <c r="A47" s="21" t="s">
        <v>118</v>
      </c>
      <c r="B47" s="28" t="s">
        <v>164</v>
      </c>
      <c r="C47" s="66">
        <v>3204</v>
      </c>
      <c r="D47" s="7">
        <v>19726900</v>
      </c>
    </row>
    <row r="48" spans="1:7" ht="72.75" customHeight="1">
      <c r="A48" s="21" t="s">
        <v>119</v>
      </c>
      <c r="B48" s="28" t="s">
        <v>165</v>
      </c>
      <c r="C48" s="66">
        <v>1.663</v>
      </c>
      <c r="D48" s="7"/>
    </row>
    <row r="49" spans="1:7" s="1" customFormat="1" ht="72.75" hidden="1" customHeight="1">
      <c r="A49" s="21" t="s">
        <v>216</v>
      </c>
      <c r="B49" s="28" t="s">
        <v>219</v>
      </c>
      <c r="C49" s="75">
        <v>0</v>
      </c>
      <c r="D49" s="7"/>
      <c r="F49" s="10"/>
    </row>
    <row r="50" spans="1:7" ht="53.25" customHeight="1">
      <c r="A50" s="21" t="s">
        <v>120</v>
      </c>
      <c r="B50" s="28" t="s">
        <v>166</v>
      </c>
      <c r="C50" s="66">
        <v>5772.2</v>
      </c>
      <c r="D50" s="7">
        <v>990339.6</v>
      </c>
    </row>
    <row r="51" spans="1:7" ht="87.75" customHeight="1">
      <c r="A51" s="21" t="s">
        <v>121</v>
      </c>
      <c r="B51" s="28" t="s">
        <v>167</v>
      </c>
      <c r="C51" s="66">
        <v>334662.41800000001</v>
      </c>
      <c r="D51" s="7">
        <v>501283131.04000002</v>
      </c>
    </row>
    <row r="52" spans="1:7" s="1" customFormat="1" ht="70.5" hidden="1" customHeight="1">
      <c r="A52" s="21" t="s">
        <v>122</v>
      </c>
      <c r="B52" s="37" t="s">
        <v>168</v>
      </c>
      <c r="C52" s="75">
        <v>0</v>
      </c>
      <c r="D52" s="7"/>
      <c r="F52" s="10"/>
    </row>
    <row r="53" spans="1:7" ht="37.5" customHeight="1">
      <c r="A53" s="21" t="s">
        <v>123</v>
      </c>
      <c r="B53" s="28" t="s">
        <v>169</v>
      </c>
      <c r="C53" s="66">
        <v>32796.533000000003</v>
      </c>
      <c r="D53" s="5">
        <v>7830406.9400000004</v>
      </c>
    </row>
    <row r="54" spans="1:7" ht="57.75" customHeight="1">
      <c r="A54" s="21" t="s">
        <v>58</v>
      </c>
      <c r="B54" s="28" t="s">
        <v>170</v>
      </c>
      <c r="C54" s="66">
        <v>1817.3240000000001</v>
      </c>
      <c r="D54" s="7">
        <v>1784529</v>
      </c>
    </row>
    <row r="55" spans="1:7" ht="36" customHeight="1">
      <c r="A55" s="21" t="s">
        <v>59</v>
      </c>
      <c r="B55" s="28" t="s">
        <v>171</v>
      </c>
      <c r="C55" s="66">
        <v>229442.03</v>
      </c>
      <c r="D55" s="7">
        <v>72088348</v>
      </c>
    </row>
    <row r="56" spans="1:7" s="1" customFormat="1" ht="49.5" hidden="1" customHeight="1">
      <c r="A56" s="21" t="s">
        <v>60</v>
      </c>
      <c r="B56" s="29" t="s">
        <v>172</v>
      </c>
      <c r="C56" s="75">
        <v>0</v>
      </c>
      <c r="D56" s="7">
        <v>9970.9</v>
      </c>
      <c r="F56" s="10"/>
    </row>
    <row r="57" spans="1:7" s="1" customFormat="1" ht="45.75" hidden="1" customHeight="1">
      <c r="A57" s="21" t="s">
        <v>82</v>
      </c>
      <c r="B57" s="29" t="s">
        <v>173</v>
      </c>
      <c r="C57" s="75">
        <v>0</v>
      </c>
      <c r="D57" s="7">
        <v>210131.64</v>
      </c>
      <c r="F57" s="10"/>
    </row>
    <row r="58" spans="1:7" ht="42.75" customHeight="1">
      <c r="A58" s="21" t="s">
        <v>83</v>
      </c>
      <c r="B58" s="28" t="s">
        <v>174</v>
      </c>
      <c r="C58" s="66">
        <v>285</v>
      </c>
      <c r="D58" s="7"/>
    </row>
    <row r="59" spans="1:7" ht="72" customHeight="1">
      <c r="A59" s="21" t="s">
        <v>124</v>
      </c>
      <c r="B59" s="28" t="s">
        <v>175</v>
      </c>
      <c r="C59" s="66">
        <v>1710.0029999999999</v>
      </c>
      <c r="D59" s="7"/>
    </row>
    <row r="60" spans="1:7" ht="72" customHeight="1">
      <c r="A60" s="21" t="s">
        <v>230</v>
      </c>
      <c r="B60" s="28" t="s">
        <v>235</v>
      </c>
      <c r="C60" s="66">
        <v>-300</v>
      </c>
      <c r="D60" s="7"/>
    </row>
    <row r="61" spans="1:7" ht="72" customHeight="1">
      <c r="A61" s="21" t="s">
        <v>231</v>
      </c>
      <c r="B61" s="28" t="s">
        <v>236</v>
      </c>
      <c r="C61" s="66">
        <v>-82.531999999999996</v>
      </c>
      <c r="D61" s="7"/>
    </row>
    <row r="62" spans="1:7" ht="70.5" customHeight="1">
      <c r="A62" s="21" t="s">
        <v>125</v>
      </c>
      <c r="B62" s="28" t="s">
        <v>176</v>
      </c>
      <c r="C62" s="66">
        <v>-624.91099999999994</v>
      </c>
      <c r="D62" s="7">
        <v>-57120845.189999998</v>
      </c>
    </row>
    <row r="63" spans="1:7" ht="42.75" customHeight="1">
      <c r="A63" s="92" t="s">
        <v>26</v>
      </c>
      <c r="B63" s="92"/>
      <c r="C63" s="83">
        <f>SUM(C64:C75)</f>
        <v>29114.222000000002</v>
      </c>
      <c r="D63" s="15">
        <f>SUM(D64:D75)</f>
        <v>99204080.700000003</v>
      </c>
      <c r="E63" s="18"/>
      <c r="F63" s="17"/>
      <c r="G63" s="18"/>
    </row>
    <row r="64" spans="1:7" ht="37.5" customHeight="1">
      <c r="A64" s="49" t="s">
        <v>47</v>
      </c>
      <c r="B64" s="30" t="s">
        <v>177</v>
      </c>
      <c r="C64" s="67">
        <v>7578.52</v>
      </c>
      <c r="D64" s="7">
        <v>46663606.18</v>
      </c>
    </row>
    <row r="65" spans="1:7" s="1" customFormat="1" ht="35.25" hidden="1" customHeight="1">
      <c r="A65" s="49" t="s">
        <v>48</v>
      </c>
      <c r="B65" s="31" t="s">
        <v>178</v>
      </c>
      <c r="C65" s="55">
        <v>0</v>
      </c>
      <c r="D65" s="7">
        <v>573700.17000000004</v>
      </c>
      <c r="F65" s="10"/>
    </row>
    <row r="66" spans="1:7" ht="30" customHeight="1">
      <c r="A66" s="49" t="s">
        <v>49</v>
      </c>
      <c r="B66" s="30" t="s">
        <v>179</v>
      </c>
      <c r="C66" s="67">
        <v>94.504999999999995</v>
      </c>
      <c r="D66" s="7">
        <v>1951716.66</v>
      </c>
    </row>
    <row r="67" spans="1:7" s="1" customFormat="1" ht="33.75" hidden="1" customHeight="1">
      <c r="A67" s="49" t="s">
        <v>50</v>
      </c>
      <c r="B67" s="31" t="s">
        <v>180</v>
      </c>
      <c r="C67" s="55">
        <v>0</v>
      </c>
      <c r="D67" s="7">
        <v>34052833.450000003</v>
      </c>
      <c r="F67" s="10"/>
    </row>
    <row r="68" spans="1:7" ht="21.75" customHeight="1">
      <c r="A68" s="49" t="s">
        <v>222</v>
      </c>
      <c r="B68" s="30" t="s">
        <v>237</v>
      </c>
      <c r="C68" s="67">
        <v>2466.8249999999998</v>
      </c>
      <c r="D68" s="7"/>
    </row>
    <row r="69" spans="1:7" ht="21" customHeight="1">
      <c r="A69" s="49" t="s">
        <v>223</v>
      </c>
      <c r="B69" s="30" t="s">
        <v>238</v>
      </c>
      <c r="C69" s="67">
        <v>0.76</v>
      </c>
      <c r="D69" s="7"/>
    </row>
    <row r="70" spans="1:7" ht="54.75" customHeight="1">
      <c r="A70" s="49" t="s">
        <v>73</v>
      </c>
      <c r="B70" s="30" t="s">
        <v>181</v>
      </c>
      <c r="C70" s="67">
        <v>6210.2610000000004</v>
      </c>
      <c r="D70" s="7">
        <v>12358224.24</v>
      </c>
    </row>
    <row r="71" spans="1:7" ht="30" customHeight="1">
      <c r="A71" s="49" t="s">
        <v>130</v>
      </c>
      <c r="B71" s="30" t="s">
        <v>182</v>
      </c>
      <c r="C71" s="67">
        <v>100</v>
      </c>
      <c r="D71" s="7"/>
    </row>
    <row r="72" spans="1:7" ht="36.75" customHeight="1">
      <c r="A72" s="50" t="s">
        <v>45</v>
      </c>
      <c r="B72" s="85" t="s">
        <v>183</v>
      </c>
      <c r="C72" s="68">
        <v>4597.415</v>
      </c>
      <c r="D72" s="7">
        <v>520000</v>
      </c>
    </row>
    <row r="73" spans="1:7" s="1" customFormat="1" ht="30" hidden="1" customHeight="1">
      <c r="A73" s="51" t="s">
        <v>46</v>
      </c>
      <c r="B73" s="38" t="s">
        <v>184</v>
      </c>
      <c r="C73" s="56">
        <v>0</v>
      </c>
      <c r="D73" s="7"/>
      <c r="F73" s="10"/>
    </row>
    <row r="74" spans="1:7" ht="55.5" customHeight="1">
      <c r="A74" s="51" t="s">
        <v>224</v>
      </c>
      <c r="B74" s="61" t="s">
        <v>214</v>
      </c>
      <c r="C74" s="69">
        <v>6551.6769999999997</v>
      </c>
      <c r="D74" s="7"/>
    </row>
    <row r="75" spans="1:7" ht="53.25" customHeight="1">
      <c r="A75" s="47" t="s">
        <v>12</v>
      </c>
      <c r="B75" s="36" t="s">
        <v>151</v>
      </c>
      <c r="C75" s="52">
        <v>1514.259</v>
      </c>
      <c r="D75" s="7">
        <v>3084000</v>
      </c>
    </row>
    <row r="76" spans="1:7" ht="42" customHeight="1">
      <c r="A76" s="92" t="s">
        <v>243</v>
      </c>
      <c r="B76" s="92"/>
      <c r="C76" s="83">
        <f>SUM(C77:C80)</f>
        <v>10938.128999999999</v>
      </c>
      <c r="D76" s="15">
        <f>SUM(D77:D80)</f>
        <v>19696550.960000001</v>
      </c>
      <c r="E76" s="18"/>
      <c r="F76" s="17"/>
      <c r="G76" s="18"/>
    </row>
    <row r="77" spans="1:7" ht="83.25" customHeight="1">
      <c r="A77" s="46" t="s">
        <v>66</v>
      </c>
      <c r="B77" s="86" t="s">
        <v>185</v>
      </c>
      <c r="C77" s="52">
        <v>4873.6509999999998</v>
      </c>
      <c r="D77" s="7">
        <v>7433815.7000000002</v>
      </c>
    </row>
    <row r="78" spans="1:7" ht="117.75" customHeight="1">
      <c r="A78" s="46" t="s">
        <v>67</v>
      </c>
      <c r="B78" s="86" t="s">
        <v>186</v>
      </c>
      <c r="C78" s="52">
        <v>46.936</v>
      </c>
      <c r="D78" s="7">
        <v>167448.18</v>
      </c>
    </row>
    <row r="79" spans="1:7" ht="80.25" customHeight="1">
      <c r="A79" s="46" t="s">
        <v>68</v>
      </c>
      <c r="B79" s="87" t="s">
        <v>187</v>
      </c>
      <c r="C79" s="52">
        <v>7109.5159999999996</v>
      </c>
      <c r="D79" s="7">
        <v>12734982.550000001</v>
      </c>
    </row>
    <row r="80" spans="1:7" ht="84" customHeight="1">
      <c r="A80" s="46" t="s">
        <v>69</v>
      </c>
      <c r="B80" s="87" t="s">
        <v>188</v>
      </c>
      <c r="C80" s="52">
        <v>-1091.9739999999999</v>
      </c>
      <c r="D80" s="7">
        <v>-639695.47</v>
      </c>
    </row>
    <row r="81" spans="1:7" s="1" customFormat="1" ht="35.25" hidden="1" customHeight="1">
      <c r="A81" s="100" t="s">
        <v>86</v>
      </c>
      <c r="B81" s="101"/>
      <c r="C81" s="76">
        <f>SUM(C82:C82)</f>
        <v>0</v>
      </c>
      <c r="D81" s="7"/>
      <c r="F81" s="10"/>
    </row>
    <row r="82" spans="1:7" s="1" customFormat="1" ht="51.75" hidden="1" customHeight="1">
      <c r="A82" s="47" t="s">
        <v>104</v>
      </c>
      <c r="B82" s="3" t="s">
        <v>8</v>
      </c>
      <c r="C82" s="58">
        <v>0</v>
      </c>
      <c r="D82" s="7"/>
      <c r="F82" s="10"/>
    </row>
    <row r="83" spans="1:7" ht="54" customHeight="1">
      <c r="A83" s="92" t="s">
        <v>27</v>
      </c>
      <c r="B83" s="92"/>
      <c r="C83" s="83">
        <f>SUM(C84:C88)</f>
        <v>236.518</v>
      </c>
      <c r="D83" s="7">
        <v>2500</v>
      </c>
    </row>
    <row r="84" spans="1:7" ht="73.5" customHeight="1">
      <c r="A84" s="45" t="s">
        <v>84</v>
      </c>
      <c r="B84" s="32" t="s">
        <v>189</v>
      </c>
      <c r="C84" s="19">
        <v>0.218</v>
      </c>
      <c r="D84" s="7"/>
    </row>
    <row r="85" spans="1:7" s="1" customFormat="1" ht="42" hidden="1" customHeight="1">
      <c r="A85" s="45" t="s">
        <v>215</v>
      </c>
      <c r="B85" s="32" t="s">
        <v>183</v>
      </c>
      <c r="C85" s="58">
        <v>0</v>
      </c>
      <c r="D85" s="7"/>
      <c r="F85" s="10"/>
    </row>
    <row r="86" spans="1:7" ht="67.5" customHeight="1">
      <c r="A86" s="45" t="s">
        <v>9</v>
      </c>
      <c r="B86" s="32" t="s">
        <v>190</v>
      </c>
      <c r="C86" s="19">
        <v>236.3</v>
      </c>
      <c r="D86" s="7">
        <v>117084.85</v>
      </c>
    </row>
    <row r="87" spans="1:7" s="1" customFormat="1" ht="88.5" hidden="1" customHeight="1">
      <c r="A87" s="45" t="s">
        <v>85</v>
      </c>
      <c r="B87" s="32" t="s">
        <v>191</v>
      </c>
      <c r="C87" s="58">
        <v>0</v>
      </c>
      <c r="D87" s="8">
        <f>SUM(D88)</f>
        <v>119000</v>
      </c>
      <c r="F87" s="10"/>
    </row>
    <row r="88" spans="1:7" s="1" customFormat="1" ht="50.25" hidden="1" customHeight="1">
      <c r="A88" s="45" t="s">
        <v>51</v>
      </c>
      <c r="B88" s="48" t="s">
        <v>151</v>
      </c>
      <c r="C88" s="58">
        <v>0</v>
      </c>
      <c r="D88" s="7">
        <v>119000</v>
      </c>
      <c r="F88" s="10"/>
    </row>
    <row r="89" spans="1:7" ht="30" customHeight="1">
      <c r="A89" s="92" t="s">
        <v>126</v>
      </c>
      <c r="B89" s="92"/>
      <c r="C89" s="83">
        <f>SUM(C90)</f>
        <v>820</v>
      </c>
      <c r="D89" s="7"/>
    </row>
    <row r="90" spans="1:7" ht="84" customHeight="1">
      <c r="A90" s="39" t="s">
        <v>105</v>
      </c>
      <c r="B90" s="36" t="s">
        <v>150</v>
      </c>
      <c r="C90" s="52">
        <v>820</v>
      </c>
      <c r="D90" s="7"/>
    </row>
    <row r="91" spans="1:7" ht="39.75" customHeight="1">
      <c r="A91" s="92" t="s">
        <v>19</v>
      </c>
      <c r="B91" s="92"/>
      <c r="C91" s="83">
        <f>SUM(C92)</f>
        <v>121.155</v>
      </c>
      <c r="D91" s="15">
        <f>SUM(D92:D113)</f>
        <v>1472450620.4100001</v>
      </c>
      <c r="E91" s="18"/>
      <c r="F91" s="17"/>
      <c r="G91" s="18"/>
    </row>
    <row r="92" spans="1:7" ht="47.25" customHeight="1">
      <c r="A92" s="39" t="s">
        <v>7</v>
      </c>
      <c r="B92" s="36" t="s">
        <v>151</v>
      </c>
      <c r="C92" s="52">
        <v>121.155</v>
      </c>
      <c r="D92" s="7">
        <v>1431421729.29</v>
      </c>
    </row>
    <row r="93" spans="1:7" ht="37.5" customHeight="1">
      <c r="A93" s="92" t="s">
        <v>28</v>
      </c>
      <c r="B93" s="92"/>
      <c r="C93" s="83">
        <f>C94+C95+C96+C97+C98+C99+C100+C101+C102+C103+C104+C105+C107+C108+C109+C110+C111+C112+C113</f>
        <v>1516716.3180000002</v>
      </c>
      <c r="D93" s="15">
        <v>171025.07</v>
      </c>
      <c r="E93" s="18"/>
      <c r="F93" s="17"/>
      <c r="G93" s="18"/>
    </row>
    <row r="94" spans="1:7" ht="88.5" customHeight="1">
      <c r="A94" s="44" t="s">
        <v>14</v>
      </c>
      <c r="B94" s="34" t="s">
        <v>192</v>
      </c>
      <c r="C94" s="70">
        <v>1371825.291</v>
      </c>
      <c r="D94" s="7">
        <v>3012062.19</v>
      </c>
    </row>
    <row r="95" spans="1:7" ht="133.5" customHeight="1">
      <c r="A95" s="44" t="s">
        <v>52</v>
      </c>
      <c r="B95" s="34" t="s">
        <v>193</v>
      </c>
      <c r="C95" s="70">
        <v>212.00399999999999</v>
      </c>
      <c r="D95" s="7">
        <v>321639.09999999998</v>
      </c>
    </row>
    <row r="96" spans="1:7" ht="56.25" customHeight="1">
      <c r="A96" s="44" t="s">
        <v>15</v>
      </c>
      <c r="B96" s="34" t="s">
        <v>194</v>
      </c>
      <c r="C96" s="70">
        <v>1046.683</v>
      </c>
      <c r="D96" s="7"/>
    </row>
    <row r="97" spans="1:6" ht="106.5" customHeight="1">
      <c r="A97" s="44" t="s">
        <v>16</v>
      </c>
      <c r="B97" s="34" t="s">
        <v>195</v>
      </c>
      <c r="C97" s="70">
        <v>37335.355000000003</v>
      </c>
      <c r="D97" s="7">
        <v>21287327.02</v>
      </c>
    </row>
    <row r="98" spans="1:6" ht="38.25" customHeight="1">
      <c r="A98" s="44" t="s">
        <v>20</v>
      </c>
      <c r="B98" s="34" t="s">
        <v>196</v>
      </c>
      <c r="C98" s="70">
        <v>50081.972999999998</v>
      </c>
      <c r="D98" s="7">
        <v>4589694.18</v>
      </c>
    </row>
    <row r="99" spans="1:6" s="1" customFormat="1" ht="55.5" hidden="1" customHeight="1">
      <c r="A99" s="44" t="s">
        <v>62</v>
      </c>
      <c r="B99" s="33" t="s">
        <v>197</v>
      </c>
      <c r="C99" s="59">
        <v>0</v>
      </c>
      <c r="D99" s="7">
        <v>1800</v>
      </c>
      <c r="F99" s="10"/>
    </row>
    <row r="100" spans="1:6" ht="83.25" customHeight="1">
      <c r="A100" s="44" t="s">
        <v>21</v>
      </c>
      <c r="B100" s="34" t="s">
        <v>241</v>
      </c>
      <c r="C100" s="70">
        <v>11090.067999999999</v>
      </c>
      <c r="D100" s="7">
        <v>1275416.3</v>
      </c>
    </row>
    <row r="101" spans="1:6" s="1" customFormat="1" ht="28.5" hidden="1" customHeight="1">
      <c r="A101" s="44" t="s">
        <v>63</v>
      </c>
      <c r="B101" s="33" t="s">
        <v>198</v>
      </c>
      <c r="C101" s="59">
        <v>0</v>
      </c>
      <c r="D101" s="7">
        <v>9958325.1600000001</v>
      </c>
      <c r="F101" s="10"/>
    </row>
    <row r="102" spans="1:6" ht="54.75" customHeight="1">
      <c r="A102" s="44" t="s">
        <v>22</v>
      </c>
      <c r="B102" s="34" t="s">
        <v>242</v>
      </c>
      <c r="C102" s="70">
        <v>-9.7639999999999993</v>
      </c>
      <c r="D102" s="7">
        <v>4634.2</v>
      </c>
    </row>
    <row r="103" spans="1:6" ht="41.25" customHeight="1">
      <c r="A103" s="44" t="s">
        <v>23</v>
      </c>
      <c r="B103" s="34" t="s">
        <v>199</v>
      </c>
      <c r="C103" s="70">
        <v>9379.5969999999998</v>
      </c>
      <c r="D103" s="7">
        <v>191788.63</v>
      </c>
    </row>
    <row r="104" spans="1:6" ht="51.75" customHeight="1">
      <c r="A104" s="44" t="s">
        <v>64</v>
      </c>
      <c r="B104" s="34" t="s">
        <v>200</v>
      </c>
      <c r="C104" s="70">
        <v>18.550999999999998</v>
      </c>
      <c r="D104" s="7"/>
    </row>
    <row r="105" spans="1:6" ht="30" customHeight="1">
      <c r="A105" s="44" t="s">
        <v>24</v>
      </c>
      <c r="B105" s="34" t="s">
        <v>201</v>
      </c>
      <c r="C105" s="70">
        <v>465.75</v>
      </c>
      <c r="D105" s="7">
        <v>-15587.7</v>
      </c>
    </row>
    <row r="106" spans="1:6" s="1" customFormat="1" ht="36" hidden="1" customHeight="1">
      <c r="A106" s="44" t="s">
        <v>129</v>
      </c>
      <c r="B106" s="33" t="s">
        <v>202</v>
      </c>
      <c r="C106" s="59">
        <v>0</v>
      </c>
      <c r="D106" s="7"/>
      <c r="F106" s="10"/>
    </row>
    <row r="107" spans="1:6" ht="52.5" customHeight="1">
      <c r="A107" s="44" t="s">
        <v>53</v>
      </c>
      <c r="B107" s="34" t="s">
        <v>203</v>
      </c>
      <c r="C107" s="70">
        <v>2839.645</v>
      </c>
      <c r="D107" s="7">
        <v>190557.25</v>
      </c>
    </row>
    <row r="108" spans="1:6" ht="45" customHeight="1">
      <c r="A108" s="44" t="s">
        <v>44</v>
      </c>
      <c r="B108" s="34" t="s">
        <v>204</v>
      </c>
      <c r="C108" s="70">
        <v>956.68499999999995</v>
      </c>
      <c r="D108" s="7"/>
    </row>
    <row r="109" spans="1:6" ht="50.25" customHeight="1">
      <c r="A109" s="44" t="s">
        <v>87</v>
      </c>
      <c r="B109" s="34" t="s">
        <v>205</v>
      </c>
      <c r="C109" s="70">
        <v>26419.536</v>
      </c>
      <c r="D109" s="7"/>
    </row>
    <row r="110" spans="1:6" ht="53.25" customHeight="1">
      <c r="A110" s="44" t="s">
        <v>88</v>
      </c>
      <c r="B110" s="34" t="s">
        <v>206</v>
      </c>
      <c r="C110" s="70">
        <v>1382.6369999999999</v>
      </c>
      <c r="D110" s="7"/>
    </row>
    <row r="111" spans="1:6" ht="57" customHeight="1">
      <c r="A111" s="44" t="s">
        <v>78</v>
      </c>
      <c r="B111" s="34" t="s">
        <v>207</v>
      </c>
      <c r="C111" s="70">
        <v>3671.8069999999998</v>
      </c>
      <c r="D111" s="7">
        <v>509.72</v>
      </c>
    </row>
    <row r="112" spans="1:6" ht="99.75" customHeight="1">
      <c r="A112" s="44" t="s">
        <v>0</v>
      </c>
      <c r="B112" s="88" t="s">
        <v>208</v>
      </c>
      <c r="C112" s="70">
        <v>0.5</v>
      </c>
      <c r="D112" s="7">
        <v>40000</v>
      </c>
    </row>
    <row r="113" spans="1:7" s="1" customFormat="1" ht="74.25" hidden="1" customHeight="1">
      <c r="A113" s="44" t="s">
        <v>1</v>
      </c>
      <c r="B113" s="33" t="s">
        <v>209</v>
      </c>
      <c r="C113" s="59">
        <v>0</v>
      </c>
      <c r="D113" s="7">
        <v>-300</v>
      </c>
      <c r="F113" s="10"/>
    </row>
    <row r="114" spans="1:7" ht="38.25" customHeight="1">
      <c r="A114" s="92" t="s">
        <v>244</v>
      </c>
      <c r="B114" s="92"/>
      <c r="C114" s="83">
        <f>SUM(C115:C121)</f>
        <v>4852.0010000000002</v>
      </c>
      <c r="D114" s="15">
        <v>13381.49</v>
      </c>
      <c r="E114" s="18"/>
      <c r="F114" s="17"/>
      <c r="G114" s="18"/>
    </row>
    <row r="115" spans="1:7" ht="69" customHeight="1">
      <c r="A115" s="41" t="s">
        <v>79</v>
      </c>
      <c r="B115" s="62" t="s">
        <v>210</v>
      </c>
      <c r="C115" s="52">
        <v>185</v>
      </c>
      <c r="D115" s="7"/>
    </row>
    <row r="116" spans="1:7" ht="54" customHeight="1">
      <c r="A116" s="60" t="s">
        <v>225</v>
      </c>
      <c r="B116" s="62" t="s">
        <v>239</v>
      </c>
      <c r="C116" s="52">
        <v>2</v>
      </c>
      <c r="D116" s="7"/>
    </row>
    <row r="117" spans="1:7" ht="68.25" customHeight="1">
      <c r="A117" s="42" t="s">
        <v>74</v>
      </c>
      <c r="B117" s="35" t="s">
        <v>190</v>
      </c>
      <c r="C117" s="71">
        <v>92.8</v>
      </c>
      <c r="D117" s="7">
        <v>4300</v>
      </c>
    </row>
    <row r="118" spans="1:7" ht="73.5" customHeight="1">
      <c r="A118" s="42" t="s">
        <v>54</v>
      </c>
      <c r="B118" s="35" t="s">
        <v>211</v>
      </c>
      <c r="C118" s="71">
        <v>162</v>
      </c>
      <c r="D118" s="7">
        <v>1411078.64</v>
      </c>
    </row>
    <row r="119" spans="1:7" ht="37.5" customHeight="1">
      <c r="A119" s="43" t="s">
        <v>80</v>
      </c>
      <c r="B119" s="89" t="s">
        <v>212</v>
      </c>
      <c r="C119" s="71">
        <v>673.66899999999998</v>
      </c>
      <c r="D119" s="7">
        <v>1888692.64</v>
      </c>
    </row>
    <row r="120" spans="1:7" ht="85.5" customHeight="1">
      <c r="A120" s="42" t="s">
        <v>55</v>
      </c>
      <c r="B120" s="35" t="s">
        <v>191</v>
      </c>
      <c r="C120" s="71">
        <v>516.52200000000005</v>
      </c>
      <c r="D120" s="8">
        <f>SUM(D121)</f>
        <v>17118.53</v>
      </c>
    </row>
    <row r="121" spans="1:7" ht="55.5" customHeight="1">
      <c r="A121" s="42" t="s">
        <v>2</v>
      </c>
      <c r="B121" s="35" t="s">
        <v>151</v>
      </c>
      <c r="C121" s="71">
        <v>3220.01</v>
      </c>
      <c r="D121" s="7">
        <v>17118.53</v>
      </c>
    </row>
    <row r="122" spans="1:7" s="1" customFormat="1" ht="58.5" hidden="1" customHeight="1">
      <c r="A122" s="93" t="s">
        <v>245</v>
      </c>
      <c r="B122" s="93"/>
      <c r="C122" s="77">
        <f>SUM(C123)</f>
        <v>0</v>
      </c>
      <c r="D122" s="7"/>
      <c r="F122" s="10"/>
    </row>
    <row r="123" spans="1:7" s="1" customFormat="1" ht="48" hidden="1" customHeight="1">
      <c r="A123" s="39" t="s">
        <v>106</v>
      </c>
      <c r="B123" s="4" t="s">
        <v>151</v>
      </c>
      <c r="C123" s="57">
        <v>0</v>
      </c>
      <c r="D123" s="7"/>
      <c r="F123" s="10"/>
    </row>
    <row r="124" spans="1:7" ht="39" customHeight="1">
      <c r="A124" s="92" t="s">
        <v>17</v>
      </c>
      <c r="B124" s="92"/>
      <c r="C124" s="83">
        <f>SUM(C125:C126)</f>
        <v>55</v>
      </c>
      <c r="D124" s="15">
        <f>SUM(D125)</f>
        <v>73100</v>
      </c>
      <c r="E124" s="18"/>
      <c r="F124" s="17"/>
      <c r="G124" s="18"/>
    </row>
    <row r="125" spans="1:7" ht="32.25" customHeight="1">
      <c r="A125" s="39" t="s">
        <v>13</v>
      </c>
      <c r="B125" s="36" t="s">
        <v>184</v>
      </c>
      <c r="C125" s="52">
        <v>45</v>
      </c>
      <c r="D125" s="7">
        <v>73100</v>
      </c>
    </row>
    <row r="126" spans="1:7" ht="80.25" customHeight="1">
      <c r="A126" s="39" t="s">
        <v>226</v>
      </c>
      <c r="B126" s="63" t="s">
        <v>240</v>
      </c>
      <c r="C126" s="52">
        <v>10</v>
      </c>
      <c r="D126" s="7"/>
    </row>
    <row r="127" spans="1:7" s="1" customFormat="1" ht="35.25" hidden="1" customHeight="1">
      <c r="A127" s="94" t="s">
        <v>103</v>
      </c>
      <c r="B127" s="95"/>
      <c r="C127" s="76">
        <f>SUM(C128:C128)</f>
        <v>0</v>
      </c>
      <c r="D127" s="15"/>
      <c r="E127" s="18"/>
      <c r="F127" s="17"/>
      <c r="G127" s="18"/>
    </row>
    <row r="128" spans="1:7" s="1" customFormat="1" ht="31.5" hidden="1" customHeight="1">
      <c r="A128" s="39" t="s">
        <v>61</v>
      </c>
      <c r="B128" s="22" t="s">
        <v>151</v>
      </c>
      <c r="C128" s="57">
        <v>0</v>
      </c>
      <c r="D128" s="7"/>
      <c r="F128" s="10"/>
    </row>
    <row r="129" spans="1:7" ht="48.75" customHeight="1">
      <c r="A129" s="92" t="s">
        <v>220</v>
      </c>
      <c r="B129" s="92"/>
      <c r="C129" s="83">
        <f>SUM(C130:C132)</f>
        <v>62575.579000000005</v>
      </c>
      <c r="D129" s="15"/>
      <c r="E129" s="18"/>
      <c r="F129" s="17"/>
      <c r="G129" s="18"/>
    </row>
    <row r="130" spans="1:7" s="1" customFormat="1" ht="41.25" hidden="1" customHeight="1">
      <c r="A130" s="23" t="s">
        <v>128</v>
      </c>
      <c r="B130" s="36" t="s">
        <v>213</v>
      </c>
      <c r="C130" s="57">
        <v>0</v>
      </c>
      <c r="D130" s="15"/>
      <c r="E130" s="18"/>
      <c r="F130" s="17"/>
      <c r="G130" s="18"/>
    </row>
    <row r="131" spans="1:7" ht="51" customHeight="1">
      <c r="A131" s="23" t="s">
        <v>75</v>
      </c>
      <c r="B131" s="36" t="s">
        <v>214</v>
      </c>
      <c r="C131" s="52">
        <v>62449.692000000003</v>
      </c>
      <c r="D131" s="8">
        <f>SUM(D132)</f>
        <v>100000</v>
      </c>
    </row>
    <row r="132" spans="1:7" ht="54" customHeight="1">
      <c r="A132" s="40" t="s">
        <v>11</v>
      </c>
      <c r="B132" s="36" t="s">
        <v>151</v>
      </c>
      <c r="C132" s="52">
        <v>125.887</v>
      </c>
      <c r="D132" s="7">
        <v>100000</v>
      </c>
    </row>
    <row r="133" spans="1:7" ht="30" customHeight="1">
      <c r="A133" s="92" t="s">
        <v>89</v>
      </c>
      <c r="B133" s="92"/>
      <c r="C133" s="83">
        <f>SUM(C134:C136)</f>
        <v>5023.0889999999999</v>
      </c>
      <c r="D133" s="15"/>
      <c r="E133" s="18"/>
      <c r="F133" s="17"/>
      <c r="G133" s="18"/>
    </row>
    <row r="134" spans="1:7" ht="93" customHeight="1">
      <c r="A134" s="20" t="s">
        <v>93</v>
      </c>
      <c r="B134" s="36" t="s">
        <v>135</v>
      </c>
      <c r="C134" s="52">
        <v>3223.9279999999999</v>
      </c>
      <c r="D134" s="12"/>
      <c r="E134" s="13"/>
      <c r="F134" s="14"/>
      <c r="G134" s="13"/>
    </row>
    <row r="135" spans="1:7" s="1" customFormat="1" ht="130.5" hidden="1" customHeight="1">
      <c r="A135" s="23" t="s">
        <v>100</v>
      </c>
      <c r="B135" s="36" t="s">
        <v>138</v>
      </c>
      <c r="C135" s="57">
        <v>3.5000000000000003E-2</v>
      </c>
      <c r="D135" s="12"/>
      <c r="E135" s="13"/>
      <c r="F135" s="14"/>
      <c r="G135" s="13"/>
    </row>
    <row r="136" spans="1:7" ht="54.75" customHeight="1">
      <c r="A136" s="20" t="s">
        <v>98</v>
      </c>
      <c r="B136" s="36" t="s">
        <v>147</v>
      </c>
      <c r="C136" s="52">
        <v>1799.126</v>
      </c>
      <c r="D136" s="7"/>
    </row>
    <row r="137" spans="1:7" ht="30" customHeight="1">
      <c r="A137" s="92" t="s">
        <v>94</v>
      </c>
      <c r="B137" s="92"/>
      <c r="C137" s="83">
        <f>C138</f>
        <v>1637.97</v>
      </c>
      <c r="D137" s="7"/>
    </row>
    <row r="138" spans="1:7" ht="97.5" customHeight="1">
      <c r="A138" s="20" t="s">
        <v>99</v>
      </c>
      <c r="B138" s="36" t="s">
        <v>135</v>
      </c>
      <c r="C138" s="52">
        <v>1637.97</v>
      </c>
      <c r="D138" s="7"/>
    </row>
    <row r="139" spans="1:7" s="1" customFormat="1" ht="14.25" hidden="1" customHeight="1">
      <c r="A139" s="103" t="s">
        <v>92</v>
      </c>
      <c r="B139" s="103"/>
      <c r="C139" s="78">
        <f>C140+C141</f>
        <v>0</v>
      </c>
      <c r="D139" s="7"/>
      <c r="F139" s="10"/>
    </row>
    <row r="140" spans="1:7" s="1" customFormat="1" ht="15.75" hidden="1" customHeight="1">
      <c r="A140" s="20" t="s">
        <v>95</v>
      </c>
      <c r="B140" s="36" t="s">
        <v>134</v>
      </c>
      <c r="C140" s="57">
        <v>0</v>
      </c>
      <c r="D140" s="7"/>
      <c r="F140" s="10"/>
    </row>
    <row r="141" spans="1:7" s="1" customFormat="1" ht="19.5" hidden="1" customHeight="1">
      <c r="A141" s="20" t="s">
        <v>102</v>
      </c>
      <c r="B141" s="36" t="s">
        <v>146</v>
      </c>
      <c r="C141" s="57">
        <v>0</v>
      </c>
      <c r="D141" s="7"/>
      <c r="F141" s="10"/>
    </row>
    <row r="142" spans="1:7" s="1" customFormat="1" ht="21" hidden="1" customHeight="1">
      <c r="A142" s="103" t="s">
        <v>91</v>
      </c>
      <c r="B142" s="103"/>
      <c r="C142" s="78">
        <f>C143</f>
        <v>0</v>
      </c>
      <c r="D142" s="7"/>
      <c r="F142" s="10"/>
    </row>
    <row r="143" spans="1:7" s="1" customFormat="1" ht="23.25" hidden="1" customHeight="1">
      <c r="A143" s="20" t="s">
        <v>96</v>
      </c>
      <c r="B143" s="36" t="s">
        <v>134</v>
      </c>
      <c r="C143" s="57">
        <v>0</v>
      </c>
      <c r="D143" s="7"/>
      <c r="F143" s="10"/>
    </row>
    <row r="144" spans="1:7" s="1" customFormat="1" ht="21" hidden="1" customHeight="1">
      <c r="A144" s="103" t="s">
        <v>90</v>
      </c>
      <c r="B144" s="103"/>
      <c r="C144" s="78">
        <f>C145+C146</f>
        <v>0</v>
      </c>
      <c r="D144" s="7"/>
      <c r="F144" s="10"/>
    </row>
    <row r="145" spans="1:6" s="1" customFormat="1" ht="16.5" hidden="1" customHeight="1">
      <c r="A145" s="20" t="s">
        <v>97</v>
      </c>
      <c r="B145" s="36" t="s">
        <v>134</v>
      </c>
      <c r="C145" s="57">
        <v>0</v>
      </c>
      <c r="D145" s="7"/>
      <c r="F145" s="10"/>
    </row>
    <row r="146" spans="1:6" s="1" customFormat="1" ht="17.25" hidden="1" customHeight="1">
      <c r="A146" s="20" t="s">
        <v>101</v>
      </c>
      <c r="B146" s="36" t="s">
        <v>146</v>
      </c>
      <c r="C146" s="57">
        <v>0</v>
      </c>
      <c r="D146" s="7"/>
      <c r="F146" s="10"/>
    </row>
    <row r="147" spans="1:6" s="1" customFormat="1" ht="30" hidden="1" customHeight="1">
      <c r="A147" s="102" t="s">
        <v>77</v>
      </c>
      <c r="B147" s="102"/>
      <c r="C147" s="76">
        <f>C148</f>
        <v>0</v>
      </c>
      <c r="D147" s="5"/>
      <c r="F147" s="10"/>
    </row>
    <row r="148" spans="1:6" s="1" customFormat="1" ht="84" hidden="1" customHeight="1">
      <c r="A148" s="39" t="s">
        <v>76</v>
      </c>
      <c r="B148" s="22" t="s">
        <v>150</v>
      </c>
      <c r="C148" s="57">
        <v>0</v>
      </c>
      <c r="D148" s="5"/>
      <c r="E148" s="9" t="e">
        <f>E11+D63+D76+#REF!+#REF!+D87+#REF!+D91+#REF!+D120+#REF!+D124+D131</f>
        <v>#REF!</v>
      </c>
      <c r="F148" s="10" t="e">
        <f>F11+C63+C76+C83+#REF!+C91+#REF!+C93+C114+#REF!+C124+C127+#REF!</f>
        <v>#REF!</v>
      </c>
    </row>
    <row r="149" spans="1:6">
      <c r="A149" s="90" t="s">
        <v>25</v>
      </c>
      <c r="B149" s="91"/>
      <c r="C149" s="72">
        <f>C11+C63+C76+C81+C83+C89+C91+C93+C114+C122+C124+C127+C129+C133+C137+C147</f>
        <v>5030881.7850000001</v>
      </c>
    </row>
  </sheetData>
  <autoFilter ref="A9:G149">
    <filterColumn colId="2">
      <colorFilter dxfId="0" cellColor="0"/>
    </filterColumn>
  </autoFilter>
  <mergeCells count="25">
    <mergeCell ref="A147:B147"/>
    <mergeCell ref="A133:B133"/>
    <mergeCell ref="A139:B139"/>
    <mergeCell ref="A142:B142"/>
    <mergeCell ref="A144:B144"/>
    <mergeCell ref="B1:C1"/>
    <mergeCell ref="B2:C2"/>
    <mergeCell ref="B3:C3"/>
    <mergeCell ref="A5:C5"/>
    <mergeCell ref="A83:B83"/>
    <mergeCell ref="A6:C6"/>
    <mergeCell ref="A76:B76"/>
    <mergeCell ref="A7:C7"/>
    <mergeCell ref="A63:B63"/>
    <mergeCell ref="A11:B11"/>
    <mergeCell ref="A81:B81"/>
    <mergeCell ref="A89:B89"/>
    <mergeCell ref="A122:B122"/>
    <mergeCell ref="A137:B137"/>
    <mergeCell ref="A129:B129"/>
    <mergeCell ref="A91:B91"/>
    <mergeCell ref="A127:B127"/>
    <mergeCell ref="A93:B93"/>
    <mergeCell ref="A114:B114"/>
    <mergeCell ref="A124:B124"/>
  </mergeCells>
  <phoneticPr fontId="0" type="noConversion"/>
  <pageMargins left="0.78740157480314965" right="0.39370078740157483" top="0.59055118110236227" bottom="0.39370078740157483" header="0.51181102362204722" footer="0.51181102362204722"/>
  <pageSetup paperSize="9" scale="89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 1</vt:lpstr>
      <vt:lpstr>'Прил. 1'!Заголовки_для_печати</vt:lpstr>
      <vt:lpstr>'Прил. 1'!Область_печати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BaevaVM</cp:lastModifiedBy>
  <cp:lastPrinted>2019-03-07T05:03:34Z</cp:lastPrinted>
  <dcterms:created xsi:type="dcterms:W3CDTF">1996-10-08T23:32:33Z</dcterms:created>
  <dcterms:modified xsi:type="dcterms:W3CDTF">2019-04-23T06:38:43Z</dcterms:modified>
</cp:coreProperties>
</file>